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I:\Ёкубжон\2022 йил\Янгикургон\9-мактаб\"/>
    </mc:Choice>
  </mc:AlternateContent>
  <bookViews>
    <workbookView xWindow="90" yWindow="30" windowWidth="9405" windowHeight="5160" firstSheet="1" activeTab="3"/>
  </bookViews>
  <sheets>
    <sheet name="Исходные данные" sheetId="46" state="hidden" r:id="rId1"/>
    <sheet name="Дефект" sheetId="58" r:id="rId2"/>
    <sheet name="расчёт" sheetId="54" r:id="rId3"/>
    <sheet name="Форма" sheetId="53" r:id="rId4"/>
    <sheet name="Локалние" sheetId="56" r:id="rId5"/>
    <sheet name="Ресурс" sheetId="55" r:id="rId6"/>
  </sheets>
  <externalReferences>
    <externalReference r:id="rId7"/>
    <externalReference r:id="rId8"/>
  </externalReferences>
  <definedNames>
    <definedName name="_xlnm._FilterDatabase" localSheetId="1" hidden="1">Дефект!$A$16:$D$48</definedName>
    <definedName name="_xlnm.Print_Titles" localSheetId="1">Дефект!$14:$16</definedName>
    <definedName name="_xlnm.Print_Titles" localSheetId="4">Локалние!$14:$14</definedName>
    <definedName name="_xlnm.Print_Titles" localSheetId="5">Ресурс!$11:$11</definedName>
    <definedName name="мтф">'[1]РЕСУРС 2'!$D$11:$G$59</definedName>
    <definedName name="_xlnm.Print_Area" localSheetId="2">расчёт!$A$12:$J$216</definedName>
    <definedName name="_xlnm.Print_Area" localSheetId="3">Форма!$A$1:$C$33</definedName>
    <definedName name="промывка" localSheetId="1">#REF!</definedName>
    <definedName name="промывка">#REF!</definedName>
  </definedNames>
  <calcPr calcId="162913"/>
</workbook>
</file>

<file path=xl/calcChain.xml><?xml version="1.0" encoding="utf-8"?>
<calcChain xmlns="http://schemas.openxmlformats.org/spreadsheetml/2006/main">
  <c r="C13" i="53" l="1"/>
  <c r="D2" i="54" l="1"/>
  <c r="H74" i="55"/>
  <c r="H73" i="55"/>
  <c r="H72" i="55"/>
  <c r="H71" i="55"/>
  <c r="H70" i="55"/>
  <c r="H69" i="55"/>
  <c r="H68" i="55"/>
  <c r="H67" i="55"/>
  <c r="H66" i="55"/>
  <c r="H65" i="55"/>
  <c r="H64" i="55"/>
  <c r="H63" i="55"/>
  <c r="H62" i="55"/>
  <c r="H61" i="55"/>
  <c r="H60" i="55"/>
  <c r="H59" i="55"/>
  <c r="H58" i="55"/>
  <c r="H57" i="55"/>
  <c r="H56" i="55"/>
  <c r="H55" i="55"/>
  <c r="H54" i="55"/>
  <c r="H53" i="55"/>
  <c r="H52" i="55"/>
  <c r="H51" i="55"/>
  <c r="H50" i="55"/>
  <c r="H49" i="55"/>
  <c r="H48" i="55"/>
  <c r="H47" i="55"/>
  <c r="H46" i="55"/>
  <c r="H45" i="55"/>
  <c r="H44" i="55"/>
  <c r="H43" i="55"/>
  <c r="H42" i="55"/>
  <c r="H41" i="55"/>
  <c r="H40" i="55"/>
  <c r="H39" i="55"/>
  <c r="H38" i="55"/>
  <c r="H37" i="55"/>
  <c r="H36" i="55"/>
  <c r="H35" i="55"/>
  <c r="H34" i="55"/>
  <c r="H33" i="55"/>
  <c r="H32" i="55"/>
  <c r="H31" i="55"/>
  <c r="H30" i="55"/>
  <c r="H26" i="55"/>
  <c r="H25" i="55"/>
  <c r="H24" i="55"/>
  <c r="H23" i="55"/>
  <c r="H22" i="55"/>
  <c r="H21" i="55"/>
  <c r="H20" i="55"/>
  <c r="H19" i="55"/>
  <c r="H27" i="55" s="1"/>
  <c r="F4" i="54" s="1"/>
  <c r="H15" i="55"/>
  <c r="H14" i="55"/>
  <c r="H75" i="55" l="1"/>
  <c r="F5" i="54" s="1"/>
  <c r="H16" i="55"/>
  <c r="A25" i="53"/>
  <c r="A4" i="53" l="1"/>
  <c r="D10" i="54"/>
  <c r="D6" i="54"/>
  <c r="D7" i="54"/>
  <c r="C10" i="53" s="1"/>
  <c r="G216" i="54"/>
  <c r="B72" i="54"/>
  <c r="A11" i="53"/>
  <c r="A12" i="53"/>
  <c r="A13" i="53" s="1"/>
  <c r="A14" i="53" s="1"/>
  <c r="A15" i="53" s="1"/>
  <c r="A16" i="53" s="1"/>
  <c r="A17" i="53" s="1"/>
  <c r="A18" i="53" s="1"/>
  <c r="A19" i="53" s="1"/>
  <c r="A20" i="53" s="1"/>
  <c r="A21" i="53" s="1"/>
  <c r="A22" i="53" s="1"/>
  <c r="A23" i="53" s="1"/>
  <c r="A24" i="53" s="1"/>
  <c r="C15" i="53"/>
  <c r="C20" i="53"/>
  <c r="D5" i="46"/>
  <c r="D6" i="46"/>
  <c r="D7" i="46"/>
  <c r="D13" i="46"/>
  <c r="D14" i="46"/>
  <c r="D25" i="46"/>
  <c r="C10" i="54" l="1"/>
  <c r="C12" i="53"/>
  <c r="D17" i="46"/>
  <c r="D20" i="46" s="1"/>
  <c r="D24" i="46" s="1"/>
  <c r="D4" i="54" l="1"/>
  <c r="C14" i="53" s="1"/>
  <c r="D5" i="54"/>
  <c r="C11" i="53" s="1"/>
  <c r="D26" i="46"/>
  <c r="D23" i="46"/>
  <c r="C16" i="53" l="1"/>
  <c r="C17" i="53" s="1"/>
  <c r="C18" i="53" s="1"/>
  <c r="C21" i="53" s="1"/>
  <c r="C22" i="53" s="1"/>
  <c r="D27" i="46"/>
  <c r="D28" i="46"/>
  <c r="C23" i="53" l="1"/>
  <c r="C25" i="53" l="1"/>
</calcChain>
</file>

<file path=xl/sharedStrings.xml><?xml version="1.0" encoding="utf-8"?>
<sst xmlns="http://schemas.openxmlformats.org/spreadsheetml/2006/main" count="1411" uniqueCount="693">
  <si>
    <t xml:space="preserve"> </t>
  </si>
  <si>
    <t>где:</t>
  </si>
  <si>
    <t>IV. Прочие затраты подрядчика</t>
  </si>
  <si>
    <t>V. Прочие затрат заказчика</t>
  </si>
  <si>
    <t xml:space="preserve"> Всего заработная плата рабочих-строителей в текущих ценах с отчислениями</t>
  </si>
  <si>
    <t xml:space="preserve">Стоимость затрат на эксплуатацию машин и механизмов при определении стоимости </t>
  </si>
  <si>
    <t xml:space="preserve">строительства объекта принимается по текущим ценам исходя из нормативной </t>
  </si>
  <si>
    <t>цены машино-часа соответствующего вида машин по формуле:</t>
  </si>
  <si>
    <t>требуемого для строительства объекта;</t>
  </si>
  <si>
    <t>Стоимость строительства объекта рассчитывается по ресурсному методу.</t>
  </si>
  <si>
    <t>Расчет стартовой стоимости в текущих ценах производится по формуле:</t>
  </si>
  <si>
    <t>I. Затраты на заработную плату;</t>
  </si>
  <si>
    <t>Исчисление среднечасовой заработной платы производится по формуле:</t>
  </si>
  <si>
    <t>Сч = Змс : Ф,</t>
  </si>
  <si>
    <t>среднестатистической месячной заработной платы строителей по региону;</t>
  </si>
  <si>
    <t>и социальной защиты населения Республики Узбекистан.</t>
  </si>
  <si>
    <t xml:space="preserve">потребности в машино-часах по ресурсной смете и среднесложившейся по региону </t>
  </si>
  <si>
    <t>II. Затраты на эксплуатацию машин и механизмов</t>
  </si>
  <si>
    <r>
      <t>Сзп</t>
    </r>
    <r>
      <rPr>
        <sz val="10"/>
        <rFont val="Arial Cyr"/>
        <charset val="204"/>
      </rPr>
      <t xml:space="preserve"> - затраты на основную зарплату с учетом начислений на социальное страхование;</t>
    </r>
  </si>
  <si>
    <r>
      <t>Сэм</t>
    </r>
    <r>
      <rPr>
        <sz val="10"/>
        <rFont val="Arial Cyr"/>
        <charset val="204"/>
      </rPr>
      <t xml:space="preserve"> - затраты на эксплуатацию машин и механизмов;</t>
    </r>
  </si>
  <si>
    <r>
      <t>Кр</t>
    </r>
    <r>
      <rPr>
        <sz val="10"/>
        <rFont val="Arial Cyr"/>
        <charset val="204"/>
      </rPr>
      <t xml:space="preserve"> - коэффициент риска;</t>
    </r>
  </si>
  <si>
    <r>
      <t>Сч</t>
    </r>
    <r>
      <rPr>
        <sz val="10"/>
        <rFont val="Arial Cyr"/>
        <charset val="204"/>
      </rPr>
      <t xml:space="preserve"> - среднечасовая заработная плата рабочих-строителей, исчисляется исходя из уровня </t>
    </r>
  </si>
  <si>
    <r>
      <t>Ксс</t>
    </r>
    <r>
      <rPr>
        <sz val="10"/>
        <rFont val="Arial Cyr"/>
        <charset val="204"/>
      </rPr>
      <t xml:space="preserve"> - коэффициент, учитывающий размер отчислений на социальное страхование.</t>
    </r>
  </si>
  <si>
    <r>
      <t>Ф</t>
    </r>
    <r>
      <rPr>
        <sz val="10"/>
        <rFont val="Arial Cyr"/>
        <charset val="204"/>
      </rPr>
      <t xml:space="preserve"> - среднемесячный фонд рабочего времени в часах по данным Министерства труда </t>
    </r>
  </si>
  <si>
    <r>
      <t>См = См1 + См2 + СмЗ +...+ Смп</t>
    </r>
    <r>
      <rPr>
        <sz val="10"/>
        <rFont val="Arial Cyr"/>
        <charset val="204"/>
      </rPr>
      <t>, где:</t>
    </r>
  </si>
  <si>
    <r>
      <t>N</t>
    </r>
    <r>
      <rPr>
        <sz val="10"/>
        <rFont val="Arial Cyr"/>
        <charset val="204"/>
      </rPr>
      <t xml:space="preserve"> - количество отдельного вида строительного материала (изделия, конструкции), </t>
    </r>
  </si>
  <si>
    <t>Трудозатраты определены в соответствие с ресурсной сметой в чел/час</t>
  </si>
  <si>
    <t xml:space="preserve">                                          ПОЯСНИТЕЛЬНАЯ  ЗАПИСКА</t>
  </si>
  <si>
    <t>страхование по формуле:</t>
  </si>
  <si>
    <t>Стоимость затрат на эксплуатацию машин и механизмов определена в соответствии с ресурс-</t>
  </si>
  <si>
    <t xml:space="preserve">    Затраты на приобретение строительных материалов, изделий и контрукций определены на</t>
  </si>
  <si>
    <t xml:space="preserve">основе фактических показателей в соответствии с  ресурсной сметы, разработаной в составе </t>
  </si>
  <si>
    <t xml:space="preserve">рабочего проекта с применением средних текущих цен на материально-технические ресурсы </t>
  </si>
  <si>
    <t>формуле:</t>
  </si>
  <si>
    <t>применяемые в строительном производстве Республики Узбекистан и  в данном регионе,  по</t>
  </si>
  <si>
    <r>
      <t>См1, См2, СмЗ, Смп</t>
    </r>
    <r>
      <rPr>
        <sz val="10"/>
        <rFont val="Arial Cyr"/>
        <charset val="204"/>
      </rPr>
      <t xml:space="preserve"> - стоимость отдельных видов строительных материалов и конструкций</t>
    </r>
  </si>
  <si>
    <r>
      <t xml:space="preserve">    </t>
    </r>
    <r>
      <rPr>
        <b/>
        <sz val="10"/>
        <rFont val="Arial Cyr"/>
        <family val="2"/>
        <charset val="204"/>
      </rPr>
      <t xml:space="preserve">      Смп = N x Цср,</t>
    </r>
  </si>
  <si>
    <t xml:space="preserve">проекта,  стоимость разработки  рабочей документации и изыскательских работ, содержание </t>
  </si>
  <si>
    <t>технического и авторского надзора, затрат на отведения земель, выплаты компенсаций, про-</t>
  </si>
  <si>
    <t>III. Затраты на приобретение строительных материалов, изделий и конструкций</t>
  </si>
  <si>
    <t>Министров от 11.06.2003 года № 261 «О переходе на договорные текущие цены при реализации</t>
  </si>
  <si>
    <t xml:space="preserve">        Прочие затраты заказчика (Пзз)   ( затраты на разработку проекта и экспертизу </t>
  </si>
  <si>
    <t xml:space="preserve"> на социальное страхование в размере -  </t>
  </si>
  <si>
    <t>инвестиционных проектов, осуществляемых за счет централизованных капитальных вложений"</t>
  </si>
  <si>
    <r>
      <t>Цпр</t>
    </r>
    <r>
      <rPr>
        <sz val="10"/>
        <rFont val="Arial Cyr"/>
        <charset val="204"/>
      </rPr>
      <t xml:space="preserve"> - текущие цены на эксплуатацию машин и механизмов в час/сум.</t>
    </r>
  </si>
  <si>
    <r>
      <t xml:space="preserve">Пп - </t>
    </r>
    <r>
      <rPr>
        <sz val="10"/>
        <rFont val="Arial Cyr"/>
        <charset val="204"/>
      </rPr>
      <t>прочие затраты подрядчика;</t>
    </r>
  </si>
  <si>
    <t>В ТЕКУЩИХ ЦЕНАХ</t>
  </si>
  <si>
    <t xml:space="preserve">      Стоимость строительства определена в соответствии с  Постановлением Кабинета  </t>
  </si>
  <si>
    <r>
      <t xml:space="preserve">С = (Со + См + Сзп + Сэм + Сп + Пп + Ср) х Кр, </t>
    </r>
    <r>
      <rPr>
        <sz val="10"/>
        <rFont val="Arial Cyr"/>
        <family val="2"/>
        <charset val="204"/>
      </rPr>
      <t>где:</t>
    </r>
  </si>
  <si>
    <r>
      <t xml:space="preserve">Со </t>
    </r>
    <r>
      <rPr>
        <sz val="10"/>
        <rFont val="Arial Cyr"/>
        <charset val="204"/>
      </rPr>
      <t>- затраты на оборудование, мебель и инвентарь</t>
    </r>
  </si>
  <si>
    <r>
      <t xml:space="preserve">См - </t>
    </r>
    <r>
      <rPr>
        <sz val="10"/>
        <rFont val="Arial Cyr"/>
        <charset val="204"/>
      </rPr>
      <t>затраты на строительные материалы, изделия и конструкции;</t>
    </r>
  </si>
  <si>
    <r>
      <t>Сп</t>
    </r>
    <r>
      <rPr>
        <sz val="10"/>
        <rFont val="Arial Cyr"/>
        <charset val="204"/>
      </rPr>
      <t xml:space="preserve"> - прочие затраты производственного характера;</t>
    </r>
  </si>
  <si>
    <r>
      <t>Ср</t>
    </r>
    <r>
      <rPr>
        <sz val="10"/>
        <rFont val="Arial Cyr"/>
        <charset val="204"/>
      </rPr>
      <t xml:space="preserve"> - затраты на страхование строительства объектов на время строительства;</t>
    </r>
  </si>
  <si>
    <t xml:space="preserve">     Определяются путем умножения нормативной трудоемкости объекта на текущую стоимость </t>
  </si>
  <si>
    <t>1 человеко-часа (в сумах) и на коэффициент, учитывающий размер отчислений на социальное</t>
  </si>
  <si>
    <t>Сзп = Т х Сч х Ксс,</t>
  </si>
  <si>
    <r>
      <t>Траб</t>
    </r>
    <r>
      <rPr>
        <sz val="10"/>
        <rFont val="Arial Cyr"/>
        <charset val="204"/>
      </rPr>
      <t xml:space="preserve"> - нормативная трудоемкость объекта, определяемая по ресурсной смете, в чел.-часах;</t>
    </r>
  </si>
  <si>
    <r>
      <t>Змс</t>
    </r>
    <r>
      <rPr>
        <sz val="10"/>
        <rFont val="Arial Cyr"/>
        <charset val="204"/>
      </rPr>
      <t xml:space="preserve"> - среднемесячная заработная плата рабочих-строителей по региону;</t>
    </r>
  </si>
  <si>
    <t>Сэм = Эм х Цпр,</t>
  </si>
  <si>
    <r>
      <t>Эм</t>
    </r>
    <r>
      <rPr>
        <sz val="10"/>
        <rFont val="Arial Cyr"/>
        <charset val="204"/>
      </rPr>
      <t xml:space="preserve"> - объем эксплуатации машин и механизмов в часах;</t>
    </r>
  </si>
  <si>
    <r>
      <t>Цср</t>
    </r>
    <r>
      <rPr>
        <sz val="10"/>
        <rFont val="Arial Cyr"/>
        <charset val="204"/>
      </rPr>
      <t xml:space="preserve"> - средневзвешенная цена на единицу строительного материала (изделия, конструкции).</t>
    </r>
  </si>
  <si>
    <t>ведения конкурсных торгов и т.п. ) в соответствии с данными заказчика и ШНК 4.01.16-09.</t>
  </si>
  <si>
    <t>ной сметой согласно ШНК 4.01.16-09.</t>
  </si>
  <si>
    <t>VI. Транспортные и заготовительно-складские расходы</t>
  </si>
  <si>
    <t>VII. Коэффициент риска</t>
  </si>
  <si>
    <t xml:space="preserve">    Коэффициент риска принят согласно утвержденного предварительного технико-экономического  </t>
  </si>
  <si>
    <t>Главный инженер проекта</t>
  </si>
  <si>
    <t>Все стоимости материалов, конструкций, оборудования,маш-час, чел-час согласованы,</t>
  </si>
  <si>
    <t>подтверждены заказчиком и приложены к сметной документации .</t>
  </si>
  <si>
    <t>Исходные данные для определения стоимости объекта в текущих ценах</t>
  </si>
  <si>
    <t xml:space="preserve">Затраты на оборудование, мебель и инвентарь (Со) </t>
  </si>
  <si>
    <t>сум</t>
  </si>
  <si>
    <t>Затраты на строительные материалы, изделия и конструкции (См)</t>
  </si>
  <si>
    <t>Заготовительно-складские расходы 2 %</t>
  </si>
  <si>
    <t>Затраты на ОЗП с учетом начислений на соцстрах (Сзп)</t>
  </si>
  <si>
    <t>3.1</t>
  </si>
  <si>
    <t>Нормативная трудоемкость объекта (Т)</t>
  </si>
  <si>
    <t>чел/час</t>
  </si>
  <si>
    <t>3.2</t>
  </si>
  <si>
    <t>Среднегодовая заработная плата строителей по региону в расчете на месяц, определенная на основе статистических данных за предыдущие 12 месяцев, сум./месяц (Змс)</t>
  </si>
  <si>
    <t>сум/месяц</t>
  </si>
  <si>
    <t>3.3</t>
  </si>
  <si>
    <t>Среднемесячный фонд рабочего времени в часах по данным Министерства труда и социальной защиты населения Республики Узбекистан (Ф)</t>
  </si>
  <si>
    <t>час</t>
  </si>
  <si>
    <t>3.4</t>
  </si>
  <si>
    <t>Коэффициент учета размера отчислений на соцстрах (Ксс)</t>
  </si>
  <si>
    <t>Затраты на эксплуатацию машин и механизмов (Сэм)</t>
  </si>
  <si>
    <t>Прочие затраты и расходы производственного характера 2,4 %  (Сп)</t>
  </si>
  <si>
    <t>Процент (%)</t>
  </si>
  <si>
    <t>%</t>
  </si>
  <si>
    <t>Сумма (сум)</t>
  </si>
  <si>
    <t>Прочие затраты и расходы подрядчика (Пп)</t>
  </si>
  <si>
    <t>Затраты на страхование строительства объектов</t>
  </si>
  <si>
    <t>Итого стоимость строительства</t>
  </si>
  <si>
    <t>Затраты риска, исходя из прогноза индекса роста цен К=1,02</t>
  </si>
  <si>
    <t>Таможенные процедуры 0,4 %</t>
  </si>
  <si>
    <t>Итого стоимость объекта в текущих ценах</t>
  </si>
  <si>
    <t>тыс.сум</t>
  </si>
  <si>
    <t>НДС 20 %</t>
  </si>
  <si>
    <t>ИТОГО С НДС</t>
  </si>
  <si>
    <t xml:space="preserve">                                                                                             </t>
  </si>
  <si>
    <t xml:space="preserve">    </t>
  </si>
  <si>
    <t>№№ ПП</t>
  </si>
  <si>
    <t xml:space="preserve">НАИМЕНОВАНИЕ ЗАТРАТ </t>
  </si>
  <si>
    <t>Цена</t>
  </si>
  <si>
    <t>(тыс.сум)</t>
  </si>
  <si>
    <t>НОРМАТИВНАЯ ТРУДОЕМКОСТЬ ОБЪЕКТА ЧЕЛ/ЧАС</t>
  </si>
  <si>
    <t>ЗАТРАТЫ НА ЭКСПЛУАТАЦИЮ МАШИН И МЕХАНИЗМОВ</t>
  </si>
  <si>
    <t>ПРОЧИЕ ЗАТРАТЫ И РАСХОДЫ ПРОИЗВОДСТВЕННОГО ХАРАКТЕРА 2,4%</t>
  </si>
  <si>
    <t>ЗАТРАТЫ НА СТРАХОВАНИЕ СТРОИТЕЛЬСТВА ОБЪЕКТОВ</t>
  </si>
  <si>
    <t>ИТОГО СТОИМОСТЬ СТРОИТЕЛЬСТВА</t>
  </si>
  <si>
    <t>ТАМОЖЕННЫЕ ПРОЦЕДУРЫ    0,4 %</t>
  </si>
  <si>
    <t>И Т О Г О  СТОИМОСТЬ СТРОИТЕЛЬСТВА В ТЕКУЩИХ ЦЕНАХ</t>
  </si>
  <si>
    <t>ВСЕГО С НДС</t>
  </si>
  <si>
    <t xml:space="preserve"> ОПРЕДЕЛЕНИЕ РЕКОМЕНУЕМОЙ СТАРТОВОЙ СТОИМОСТИ ОБЪЕКТА</t>
  </si>
  <si>
    <t>Транспортные и заготовительно-складские расходы на материалы 5 %, кабельно-проводниковую продукцию 1,5%</t>
  </si>
  <si>
    <t>3.5</t>
  </si>
  <si>
    <t>Средне часовая заработная плата строителей по региону в расчете на месяц, определенная на основе статистических данных за предыдущие 12 месяцев, сум./месяц (Змс)</t>
  </si>
  <si>
    <t>Гип</t>
  </si>
  <si>
    <t>Б.КУРБАНОВ</t>
  </si>
  <si>
    <t>Трудовые затраты</t>
  </si>
  <si>
    <t>ч/час</t>
  </si>
  <si>
    <t>Затртаты эксплуатации М/м</t>
  </si>
  <si>
    <t>м/час</t>
  </si>
  <si>
    <t>Материалы</t>
  </si>
  <si>
    <t>Кабельная продукция</t>
  </si>
  <si>
    <t>оборудование</t>
  </si>
  <si>
    <t>перевозка грунта</t>
  </si>
  <si>
    <t>К-т риска</t>
  </si>
  <si>
    <t>РЕСПУБЛИКА   УЗБЕКИСТАН</t>
  </si>
  <si>
    <t>НАМАНГАНСКАЯ ОБЛАСТЬ  ГОРОД НАМАНГАН</t>
  </si>
  <si>
    <t>" KELAJAK-S "</t>
  </si>
  <si>
    <t>ЗАКАЗЧИК:</t>
  </si>
  <si>
    <t>ЧАСТЬ ПРОЕКТА</t>
  </si>
  <si>
    <t>СМЕТНАЯ ЧАСТЬ</t>
  </si>
  <si>
    <t xml:space="preserve">КНИГА </t>
  </si>
  <si>
    <t>ТОМ</t>
  </si>
  <si>
    <t>ШИФР</t>
  </si>
  <si>
    <t>ЧАСТЬ</t>
  </si>
  <si>
    <t>АРХИВ</t>
  </si>
  <si>
    <t>Наш адрес:</t>
  </si>
  <si>
    <t>Директор</t>
  </si>
  <si>
    <t>ГИП</t>
  </si>
  <si>
    <t>телефон 227-80-74</t>
  </si>
  <si>
    <t>И.УРАЛОВ</t>
  </si>
  <si>
    <t xml:space="preserve">и ШНК 4.01.16-09. </t>
  </si>
  <si>
    <t xml:space="preserve">расчета  в размере _____ %.   </t>
  </si>
  <si>
    <t>ЗАТРАТЫ РИСКА, ОПРЕДЕЛЯЕМЫЕ ИСХОДЯ ИЗ ПРОГНОЗИРУЕМОГО ИНДЕКСА РОСТА ЦЕН В СТРОИТЕЛЬСТВЕ НА ОЧЕРЕДНОЙ ГОД К=0</t>
  </si>
  <si>
    <t>РЕКОМЕНДУЕМАЯ СТАРТОВАЯ  СТОИМОСТЬ 
ОБЪЕКТА   В  ТЕКУЩИХ  ЦЕНАХ</t>
  </si>
  <si>
    <t>ЗАТРАТЫ НА СТРОИТЕЛЬНЫЕ МАТЕРИАЛЫ, ИЗДЕЛИЯ И КОНСТРУКЦИИ  С УЧЕТОМ ТРАНСПОРТНЫХ ЗАТРАТ</t>
  </si>
  <si>
    <t>ЗАТРАТЫ НА ОБОРУДОВАНИЕ, МЕБЕЛЬ И ИНВЕНТАРЬ</t>
  </si>
  <si>
    <t>Транспортные затраты материалов</t>
  </si>
  <si>
    <t>Транспортные затраты оборудования</t>
  </si>
  <si>
    <t xml:space="preserve">Средне часовая заработная плата строителей по региону в расчете на месяц, </t>
  </si>
  <si>
    <t>оборудование 2%</t>
  </si>
  <si>
    <t xml:space="preserve">Стоимость материалов  представленный заказчиком и каталогам. Прейс листы производителей </t>
  </si>
  <si>
    <t xml:space="preserve">основных  материалов и конструкций.Цены принято согласно письма заказчика за № 01/2262 </t>
  </si>
  <si>
    <t>от 31-декабря 2013 года</t>
  </si>
  <si>
    <t>лицензия № 000569</t>
  </si>
  <si>
    <t>ЧАСТНОЕ ПРЕДПРИЯТИЕ</t>
  </si>
  <si>
    <t>РЕКОМЕНДУЕМАЯ СТАРТОВАЯ СТОИМОСТЬ</t>
  </si>
  <si>
    <t>ЗАТРАТЫ ЗАКАЗЧИКА</t>
  </si>
  <si>
    <t>Город Наманган ул Б.Машраб № 32</t>
  </si>
  <si>
    <t xml:space="preserve">ЗАТРАТЫ НА ОСНОВНУЮ ЗАРАБОТНУЮ ПЛАТУ С УЧЕТОМ НАЧИСЛЕНИЙ НА СОЦИАЛЬНОЕ СТРАХОВАНИЕ </t>
  </si>
  <si>
    <t xml:space="preserve"> Приняты в размере 19,5 %.</t>
  </si>
  <si>
    <t>ПРОЧИЕ ЗАТРАТЫ И РАСХОДЫ ПОДРЯДЧИКА 19,5%</t>
  </si>
  <si>
    <t>НДС 15%</t>
  </si>
  <si>
    <t>Составил                                                                      Ё. СУЛАЙМОНОВ</t>
  </si>
  <si>
    <t xml:space="preserve">      Транспортные и заготовительно-складские расходы на материали  4%, провод и кабелья 1,5 %</t>
  </si>
  <si>
    <t>г.Наманган-2022 г.</t>
  </si>
  <si>
    <t>Главный инженер проекта                                           Б. АБДУЛЛАЕВ</t>
  </si>
  <si>
    <t>ЯНГИКУРГОН ТУМАН ХАЛК ТАЪЛИМИ БУЛИМИГА КАРАШЛИ 9-СОНЛИ УМУМИЙ УРТА ТАЪЛИМ МАКТАБИНИНГ АСОСИЙ УКУВ БИНОСИНИ МУКАММАЛ ТАЪМИРЛАШ</t>
  </si>
  <si>
    <t>Б. АБДУЛЛАЕВ</t>
  </si>
  <si>
    <t>Проверил:</t>
  </si>
  <si>
    <t>Составил:</t>
  </si>
  <si>
    <t>СУМ</t>
  </si>
  <si>
    <t>Т</t>
  </si>
  <si>
    <t>ГОРЯЧЕКАТАННАЯ АРМАТУРНАЯ СТАЛЬ ПЕРИОДИЧЕСКОГО ПРОФИЛЯ КЛАССА А-III ДИАМЕТРОМ 10 ММ</t>
  </si>
  <si>
    <t>С124-21</t>
  </si>
  <si>
    <t>5.</t>
  </si>
  <si>
    <t>ГОРЯЧЕКАТАННАЯ АРМАТУРНАЯ СТАЛЬ ГЛАДКАЯ КЛАССА А-1, ДИАМЕТРОМ 8 ММ</t>
  </si>
  <si>
    <t>С124-2</t>
  </si>
  <si>
    <t>4.</t>
  </si>
  <si>
    <t>м2</t>
  </si>
  <si>
    <t>Витражи из алюминиевого профиля</t>
  </si>
  <si>
    <t>ТМАТ</t>
  </si>
  <si>
    <t>3.</t>
  </si>
  <si>
    <t>М2</t>
  </si>
  <si>
    <t>Дверные блоки из алюминиевого профиля</t>
  </si>
  <si>
    <t>2.</t>
  </si>
  <si>
    <t>Блоки фрамужные пластиковые</t>
  </si>
  <si>
    <t>1.</t>
  </si>
  <si>
    <t>Итого по материальным ресурсам</t>
  </si>
  <si>
    <t>кг</t>
  </si>
  <si>
    <t>Смесь универсальная декоративная "STONEMIX" на основе травертина</t>
  </si>
  <si>
    <t>40.</t>
  </si>
  <si>
    <t>Лак водно-дисперсионный "STONEMIX" на основе акрила</t>
  </si>
  <si>
    <t>39.</t>
  </si>
  <si>
    <t>м</t>
  </si>
  <si>
    <t>Доски подоконные из ПВХ</t>
  </si>
  <si>
    <t>38.</t>
  </si>
  <si>
    <t>шт</t>
  </si>
  <si>
    <t>Пена монтажная (герметик пенополиуретановый типа Makrofleks, Soudal) для герметизации стыков в баллончике емкостью 0,75 л</t>
  </si>
  <si>
    <t>37.</t>
  </si>
  <si>
    <t>Шурупы-саморезы 35 мм</t>
  </si>
  <si>
    <t>36.</t>
  </si>
  <si>
    <t>1000м2</t>
  </si>
  <si>
    <t>Бумага шлифовальная</t>
  </si>
  <si>
    <t>35.</t>
  </si>
  <si>
    <t>т</t>
  </si>
  <si>
    <t>Детали лесов стальные</t>
  </si>
  <si>
    <t>34.</t>
  </si>
  <si>
    <t>Щиты настила по проектным данным</t>
  </si>
  <si>
    <t>33.</t>
  </si>
  <si>
    <t>Диск полировочный д 125 мм</t>
  </si>
  <si>
    <t>32.</t>
  </si>
  <si>
    <t>м3</t>
  </si>
  <si>
    <t>Детали деревянные лесов</t>
  </si>
  <si>
    <t>31.</t>
  </si>
  <si>
    <t>Ветошь</t>
  </si>
  <si>
    <t>30.</t>
  </si>
  <si>
    <t>Краски масляные готовые к применению для внутренних работ</t>
  </si>
  <si>
    <t>29.</t>
  </si>
  <si>
    <t>Доски обрезные хвойных пород длиной 4-6,5 м, шириной 75-150 мм, толщиной 25 мм, III сорта</t>
  </si>
  <si>
    <t>28.</t>
  </si>
  <si>
    <t>Шкурка шлифовальная двухслойная с зернистостью 40/25</t>
  </si>
  <si>
    <t>27.</t>
  </si>
  <si>
    <t>Пемза шлаковая (щебень пористый из металлургического шлака), марка 600, фракция от 5 до 10 мм</t>
  </si>
  <si>
    <t>26.</t>
  </si>
  <si>
    <t>Портландцемент общестроительного назначения бездобавочный марки 400</t>
  </si>
  <si>
    <t>25.</t>
  </si>
  <si>
    <t>Сталь листовая оцинкованная толщиной листа 0,5 мм</t>
  </si>
  <si>
    <t>24.</t>
  </si>
  <si>
    <t>Сетка тканая с квадратными ячейками N 05 без покрытия</t>
  </si>
  <si>
    <t>23.</t>
  </si>
  <si>
    <t>Проволока канатная оцинкованная диаметром 3 мм</t>
  </si>
  <si>
    <t>22.</t>
  </si>
  <si>
    <t>Толь с крупнозернистой посыпкой гидроизоляционный марки ТГ-350</t>
  </si>
  <si>
    <t>21.</t>
  </si>
  <si>
    <t>Шпатлевка масляно-клеевая</t>
  </si>
  <si>
    <t>20.</t>
  </si>
  <si>
    <t>Шпатлевка клеевая</t>
  </si>
  <si>
    <t>19.</t>
  </si>
  <si>
    <t>Олифа для улучшенной окраски (10% натуральной, 90% комбинированной)</t>
  </si>
  <si>
    <t>18.</t>
  </si>
  <si>
    <t>Олифа комбинированная К-3</t>
  </si>
  <si>
    <t>17.</t>
  </si>
  <si>
    <t>Грунтовка на основе микрокальцита</t>
  </si>
  <si>
    <t>16.</t>
  </si>
  <si>
    <t>Дюбель-пробки дл. 65 мм</t>
  </si>
  <si>
    <t>15.</t>
  </si>
  <si>
    <t>Грунтовки масляные, готовые к применению</t>
  </si>
  <si>
    <t>14.</t>
  </si>
  <si>
    <t>Краски водоэмульсионные</t>
  </si>
  <si>
    <t>13.</t>
  </si>
  <si>
    <t>Блоки оконные пластиковые</t>
  </si>
  <si>
    <t>12.</t>
  </si>
  <si>
    <t>Гвозди строительные</t>
  </si>
  <si>
    <t>11.</t>
  </si>
  <si>
    <t>Гвозди толевые круглые 3,0х40 мм</t>
  </si>
  <si>
    <t>10.</t>
  </si>
  <si>
    <t>Гвозди строительные с плоской головкой 1,6х50 мм</t>
  </si>
  <si>
    <t>9.</t>
  </si>
  <si>
    <t>Закладные детали из алюминиевого профиля размером 60х27х0,6</t>
  </si>
  <si>
    <t>8.</t>
  </si>
  <si>
    <t>Блоки дверные деревянные филенчатые из МДФ</t>
  </si>
  <si>
    <t>7.</t>
  </si>
  <si>
    <t>Раствор готовый кладочный тяжелый цементно-известковый, марка: 50</t>
  </si>
  <si>
    <t>6.</t>
  </si>
  <si>
    <t>Раствор отделочный тяжелый известковый 1:2,5</t>
  </si>
  <si>
    <t>Раствор готовый отделочный тяжелый, известковый: 1:2,0</t>
  </si>
  <si>
    <t>Раствор цементно-известковый 1:1:6</t>
  </si>
  <si>
    <t>1000шт</t>
  </si>
  <si>
    <t>Кирпич глиняный обыкновенный</t>
  </si>
  <si>
    <t>Вода</t>
  </si>
  <si>
    <t>Строительные материалы, изделия и детали</t>
  </si>
  <si>
    <t>Итого по строительным машинам</t>
  </si>
  <si>
    <t>маш.-ч</t>
  </si>
  <si>
    <t>Перфораторы электрические</t>
  </si>
  <si>
    <t>Молотки отбойные электрические</t>
  </si>
  <si>
    <t>Агрегаты окрасочные с пневматическим распылением для окраски фасадов зданий 500 м3/ч мощностью 1 кВт</t>
  </si>
  <si>
    <t>Шуруповерты строительно-монтажные</t>
  </si>
  <si>
    <t>Подъемники мачтовые строительные 0,5 т</t>
  </si>
  <si>
    <t>Машины шлифовальные электрические</t>
  </si>
  <si>
    <t>Лебедки электрические, тяговым усилием 19,62 (2) кН (т)</t>
  </si>
  <si>
    <t>Дрели электрические</t>
  </si>
  <si>
    <t>Строительные машины и механизмы</t>
  </si>
  <si>
    <t>Итого по трудовым ресурсам</t>
  </si>
  <si>
    <t>чел.-ч</t>
  </si>
  <si>
    <t>Затраты труда машинистов</t>
  </si>
  <si>
    <t>Затраты труда рабочих-строителей</t>
  </si>
  <si>
    <t>Затраты труда</t>
  </si>
  <si>
    <t>всего</t>
  </si>
  <si>
    <t>единицы</t>
  </si>
  <si>
    <t>в текущем уровне</t>
  </si>
  <si>
    <t>Сметная стоимость, СУМ</t>
  </si>
  <si>
    <t>Сметная потреб-ность</t>
  </si>
  <si>
    <t>Единица измерения</t>
  </si>
  <si>
    <t>Наименование ресурса</t>
  </si>
  <si>
    <t>Код АВС</t>
  </si>
  <si>
    <t>Шифр (обоснование)</t>
  </si>
  <si>
    <t>N п/п</t>
  </si>
  <si>
    <t>Составлена В ТЕКУЩИХ ЦЕНАХ</t>
  </si>
  <si>
    <t>Основание:</t>
  </si>
  <si>
    <t xml:space="preserve">на </t>
  </si>
  <si>
    <t>Номер -</t>
  </si>
  <si>
    <t>9-СОНЛИ УМУМИЙ УРТА ТАЪЛИМ МАКТАБИ</t>
  </si>
  <si>
    <t xml:space="preserve">Объект - </t>
  </si>
  <si>
    <r>
      <t xml:space="preserve">ВЕДОМОСТЬ   ПОТРЕБНЫХ   РЕСУРСОВ  </t>
    </r>
    <r>
      <rPr>
        <sz val="12"/>
        <rFont val="Times New Roman Cyr"/>
        <family val="1"/>
        <charset val="204"/>
      </rPr>
      <t xml:space="preserve">   №     </t>
    </r>
  </si>
  <si>
    <t>Наименование 
стройки -</t>
  </si>
  <si>
    <t>ЯНГИКУРГОН ТУМАН ХАЛК ТАЪЛИМИ БУЛИМИГА КАРАШЛИ 9-СОНЛИ УМУМИЙ 
УРТА ТАЪЛИМ МАКТАБИНИНГ АСОСИЙ УКУВ БИНОСИНИ МУКАММАЛ ТАЪМИРЛАШ</t>
  </si>
  <si>
    <t>204-0021</t>
  </si>
  <si>
    <t>55</t>
  </si>
  <si>
    <t>204-0002</t>
  </si>
  <si>
    <t>54</t>
  </si>
  <si>
    <t>ВИТРАЖИ ИЗ АЛЮМИНИЕВОГО ПРОФИЛЯ</t>
  </si>
  <si>
    <t>МАТ</t>
  </si>
  <si>
    <t>53</t>
  </si>
  <si>
    <t>ДВЕРНЫЕ БЛОКИ ИЗ АЛЮМИНИЕВОГО ПРОФИЛЯ</t>
  </si>
  <si>
    <t>52</t>
  </si>
  <si>
    <t>БЛОКИ ФРАМУЖНЫЕ ПЛАСТИКОВЫЕ</t>
  </si>
  <si>
    <t>51</t>
  </si>
  <si>
    <t>СТРОИТЕЛЬНЫЕ МАТЕРИАЛЫ И КОНСТРУКЦИИ</t>
  </si>
  <si>
    <t>КГ</t>
  </si>
  <si>
    <t>СМЕСЬ УНИВЕРСАЛЬНАЯ ДЕКОРАТИВНАЯ "STONEMIX" НА ОСНОВЕ ТРАВЕРТИНА</t>
  </si>
  <si>
    <t>443103</t>
  </si>
  <si>
    <t>50</t>
  </si>
  <si>
    <t>ЛАК ВОДНО-ДИСПЕРСИОННЫЙ "STONEMIX" НА ОСНОВЕ АКРИЛА</t>
  </si>
  <si>
    <t>442908</t>
  </si>
  <si>
    <t>49</t>
  </si>
  <si>
    <t>М</t>
  </si>
  <si>
    <t>ДОСКИ ПОДОКОННЫЕ ИЗ ПВХ</t>
  </si>
  <si>
    <t>85343</t>
  </si>
  <si>
    <t>48</t>
  </si>
  <si>
    <t>ШТ</t>
  </si>
  <si>
    <t>ПЕНА МОНТАЖНАЯ (ГЕРМЕТИК ПЕНОПОЛИУРЕТАНОВЫЙ ТИПА MAKROFLEKS, SOUDAL) ДЛЯ ГЕРМЕТИЗАЦИИ СТЫКОВ В БАЛЛОНЧИКЕ ЕМКОСТЬЮ 0,75 Л</t>
  </si>
  <si>
    <t>80625</t>
  </si>
  <si>
    <t>47</t>
  </si>
  <si>
    <t>ШУРУПЫ-САМОРЕЗЫ 35 ММ</t>
  </si>
  <si>
    <t>76853</t>
  </si>
  <si>
    <t>46</t>
  </si>
  <si>
    <t>1000М2</t>
  </si>
  <si>
    <t>БУМАГА ШЛИФОВАЛЬНАЯ</t>
  </si>
  <si>
    <t>75007</t>
  </si>
  <si>
    <t>45</t>
  </si>
  <si>
    <t>ДЕТАЛИ ЛЕСОВ СТАЛЬНЫЕ</t>
  </si>
  <si>
    <t>63944</t>
  </si>
  <si>
    <t>44</t>
  </si>
  <si>
    <t>ЩИТЫ НАСТИЛА ПО ПРОЕКТНЫМ ДАННЫМ</t>
  </si>
  <si>
    <t>51622</t>
  </si>
  <si>
    <t>43</t>
  </si>
  <si>
    <t>ДИСК ПОЛИРОВОЧНЫЙ Д 125 ММ</t>
  </si>
  <si>
    <t>46051</t>
  </si>
  <si>
    <t>42</t>
  </si>
  <si>
    <t>М3</t>
  </si>
  <si>
    <t>ДЕТАЛИ ДЕРЕВЯННЫЕ ЛЕСОВ</t>
  </si>
  <si>
    <t>44082</t>
  </si>
  <si>
    <t>41</t>
  </si>
  <si>
    <t>ВЕТОШЬ</t>
  </si>
  <si>
    <t>44059</t>
  </si>
  <si>
    <t>40</t>
  </si>
  <si>
    <t>КРАСКИ МАСЛЯНЫЕ ГОТОВЫЕ К ПРИМЕНЕНИЮ ДЛЯ ВНУТРЕННИХ РАБОТ</t>
  </si>
  <si>
    <t>43231</t>
  </si>
  <si>
    <t>39</t>
  </si>
  <si>
    <t>ДОСКИ ОБРЕЗНЫЕ ХВОЙНЫХ ПОРОД ДЛИНОЙ 4-6,5 М, ШИРИНОЙ 75-150 ММ, ТОЛЩИНОЙ 25 ММ, III СОРТА</t>
  </si>
  <si>
    <t>36053</t>
  </si>
  <si>
    <t>38</t>
  </si>
  <si>
    <t>ШКУРКА ШЛИФОВАЛЬНАЯ ДВУХСЛОЙНАЯ С ЗЕРНИСТОСТЬЮ 40/25</t>
  </si>
  <si>
    <t>35538</t>
  </si>
  <si>
    <t>37</t>
  </si>
  <si>
    <t>ПЕМЗА ШЛАКОВАЯ (ЩЕБЕНЬ ПОРИСТЫЙ ИЗ МЕТАЛЛУРГИЧЕСКОГО ШЛАКА), МАРКА 600, ФРАКЦИЯ ОТ 5 ДО 10 ММ</t>
  </si>
  <si>
    <t>35512</t>
  </si>
  <si>
    <t>36</t>
  </si>
  <si>
    <t>ПОРТЛАНДЦЕМЕНТ ОБЩЕСТРОИТЕЛЬНОГО НАЗНАЧЕНИЯ БЕЗДОБАВОЧНЫЙ МАРКИ 400</t>
  </si>
  <si>
    <t>34501</t>
  </si>
  <si>
    <t>35</t>
  </si>
  <si>
    <t>СТАЛЬ ЛИСТОВАЯ ОЦИНКОВАННАЯ ТОЛЩИНОЙ ЛИСТА 0,5 ММ</t>
  </si>
  <si>
    <t>33731</t>
  </si>
  <si>
    <t>34</t>
  </si>
  <si>
    <t>СЕТКА ТКАНАЯ С КВАДРАТНЫМИ ЯЧЕЙКАМИ N 05 БЕЗ ПОКРЫТИЯ</t>
  </si>
  <si>
    <t>33205</t>
  </si>
  <si>
    <t>33</t>
  </si>
  <si>
    <t>ПРОВОЛОКА КАНАТНАЯ ОЦИНКОВАННАЯ ДИАМЕТРОМ 3 ММ</t>
  </si>
  <si>
    <t>32522</t>
  </si>
  <si>
    <t>32</t>
  </si>
  <si>
    <t>ТОЛЬ С КРУПНОЗЕРНИСТОЙ ПОСЫПКОЙ ГИДРОИЗОЛЯЦИОННЫЙ МАРКИ ТГ-350</t>
  </si>
  <si>
    <t>31929</t>
  </si>
  <si>
    <t>31</t>
  </si>
  <si>
    <t>ШПАТЛЕВКА МАСЛЯНО-КЛЕЕВАЯ</t>
  </si>
  <si>
    <t>31714</t>
  </si>
  <si>
    <t>30</t>
  </si>
  <si>
    <t>ШПАТЛЕВКА КЛЕЕВАЯ</t>
  </si>
  <si>
    <t>31710</t>
  </si>
  <si>
    <t>29</t>
  </si>
  <si>
    <t>ОЛИФА ДЛЯ УЛУЧШЕННОЙ ОКРАСКИ (10% НАТУРАЛЬНОЙ, 90% КОМБИНИРОВАННОЙ)</t>
  </si>
  <si>
    <t>31655</t>
  </si>
  <si>
    <t>28</t>
  </si>
  <si>
    <t>ОЛИФА КОМБИНИРОВАННАЯ К-3</t>
  </si>
  <si>
    <t>31651</t>
  </si>
  <si>
    <t>27</t>
  </si>
  <si>
    <t>ГРУНТОВКА НА ОСНОВЕ МИКРОКАЛЬЦИТА</t>
  </si>
  <si>
    <t>31641</t>
  </si>
  <si>
    <t>26</t>
  </si>
  <si>
    <t>ДЮБЕЛЬ-ПРОБКИ ДЛ. 65 ММ</t>
  </si>
  <si>
    <t>31478</t>
  </si>
  <si>
    <t>25</t>
  </si>
  <si>
    <t>ГРУНТОВКИ МАСЛЯНЫЕ, ГОТОВЫЕ К ПРИМЕНЕНИЮ</t>
  </si>
  <si>
    <t>31440</t>
  </si>
  <si>
    <t>24</t>
  </si>
  <si>
    <t>КРАСКИ ВОДОЭМУЛЬСИОННЫЕ</t>
  </si>
  <si>
    <t>31054</t>
  </si>
  <si>
    <t>23</t>
  </si>
  <si>
    <t>БЛОКИ ОКОННЫЕ ПЛАСТИКОВЫЕ</t>
  </si>
  <si>
    <t>30884</t>
  </si>
  <si>
    <t>22</t>
  </si>
  <si>
    <t>ГВОЗДИ СТРОИТЕЛЬНЫЕ</t>
  </si>
  <si>
    <t>30407</t>
  </si>
  <si>
    <t>21</t>
  </si>
  <si>
    <t>ГВОЗДИ ТОЛЕВЫЕ КРУГЛЫЕ 3,0Х40 ММ</t>
  </si>
  <si>
    <t>30405</t>
  </si>
  <si>
    <t>20</t>
  </si>
  <si>
    <t>ГВОЗДИ СТРОИТЕЛЬНЫЕ С ПЛОСКОЙ ГОЛОВКОЙ 1,6Х50 ММ</t>
  </si>
  <si>
    <t>30389</t>
  </si>
  <si>
    <t>19</t>
  </si>
  <si>
    <t>ЗАКЛАДНЫЕ ДЕТАЛИ ИЗ АЛЮМИНИЕВОГО ПРОФИЛЯ РАЗМЕРОМ 60Х27Х0,6</t>
  </si>
  <si>
    <t>29962</t>
  </si>
  <si>
    <t>18</t>
  </si>
  <si>
    <t>БЛОКИ ДВЕРНЫЕ ДЕРЕВЯННЫЕ ФИЛЕНЧАТЫЕ ИЗ МДФ</t>
  </si>
  <si>
    <t>29917</t>
  </si>
  <si>
    <t>17</t>
  </si>
  <si>
    <t>РАСТВОР ГОТОВЫЙ КЛАДОЧНЫЙ ТЯЖЕЛЫЙ ЦЕМЕНТНО-ИЗВЕСТКОВЫЙ, МАРКА: 50</t>
  </si>
  <si>
    <t>12221</t>
  </si>
  <si>
    <t>16</t>
  </si>
  <si>
    <t>РАСТВОР ОТДЕЛОЧНЫЙ ТЯЖЕЛЫЙ ИЗВЕСТКОВЫЙ 1:2,5</t>
  </si>
  <si>
    <t>12147</t>
  </si>
  <si>
    <t>15</t>
  </si>
  <si>
    <t>РАСТВОР ГОТОВЫЙ ОТДЕЛОЧНЫЙ ТЯЖЕЛЫЙ, ИЗВЕСТКОВЫЙ: 1:2,0</t>
  </si>
  <si>
    <t>12146</t>
  </si>
  <si>
    <t>14</t>
  </si>
  <si>
    <t>РАСТВОР ЦЕМЕНТНО-ИЗВЕСТКОВЫЙ 1:1:6</t>
  </si>
  <si>
    <t>12138</t>
  </si>
  <si>
    <t>13</t>
  </si>
  <si>
    <t>1000ШТ</t>
  </si>
  <si>
    <t>КИРПИЧ ГЛИНЯНЫЙ ОБЫКНОВЕННЫЙ</t>
  </si>
  <si>
    <t>9900</t>
  </si>
  <si>
    <t>12</t>
  </si>
  <si>
    <t>ВОДА</t>
  </si>
  <si>
    <t>9219</t>
  </si>
  <si>
    <t>11</t>
  </si>
  <si>
    <t>МАТЕРИАЛЬНЫЕ РЕСУРСЫ</t>
  </si>
  <si>
    <t>МАШ.-Ч</t>
  </si>
  <si>
    <t>ПЕРФОРАТОРЫ ЭЛЕКТРИЧЕСКИЕ</t>
  </si>
  <si>
    <t>2875</t>
  </si>
  <si>
    <t>10</t>
  </si>
  <si>
    <t>МОЛОТКИ ОТБОЙНЫЕ ЭЛЕКТРИЧЕСКИЕ</t>
  </si>
  <si>
    <t>2831</t>
  </si>
  <si>
    <t>9</t>
  </si>
  <si>
    <t>АГРЕГАТЫ ОКРАСОЧНЫЕ С ПНЕВМАТИЧЕСКИМ РАСПЫЛЕНИЕМ ДЛЯ ОКРАСКИ ФАСАДОВ ЗДАНИЙ 500 М3/Ч МОЩНОСТЬЮ 1 КВТ</t>
  </si>
  <si>
    <t>2517</t>
  </si>
  <si>
    <t>8</t>
  </si>
  <si>
    <t>ШУРУПОВЕРТЫ СТРОИТЕЛЬНО-МОНТАЖНЫЕ</t>
  </si>
  <si>
    <t>2209</t>
  </si>
  <si>
    <t>7</t>
  </si>
  <si>
    <t>ПОДЪЕМНИКИ МАЧТОВЫЕ СТРОИТЕЛЬНЫЕ 0,5 Т</t>
  </si>
  <si>
    <t>1522</t>
  </si>
  <si>
    <t>6</t>
  </si>
  <si>
    <t>МАШИНЫ ШЛИФОВАЛЬНЫЕ ЭЛЕКТРИЧЕСКИЕ</t>
  </si>
  <si>
    <t>1147</t>
  </si>
  <si>
    <t>5</t>
  </si>
  <si>
    <t>ЛЕБЕДКИ ЭЛЕКТРИЧЕСКИЕ, ТЯГОВЫМ УСИЛИЕМ 19,62 (2) КН (Т)</t>
  </si>
  <si>
    <t>977</t>
  </si>
  <si>
    <t>4</t>
  </si>
  <si>
    <t>ДРЕЛИ ЭЛЕКТРИЧЕСКИЕ</t>
  </si>
  <si>
    <t>521</t>
  </si>
  <si>
    <t>3</t>
  </si>
  <si>
    <t>СТРОИТЕЛЬНЫЕ МАШИНЫ И МЕХАНИЗМЫ</t>
  </si>
  <si>
    <t>ЧЕЛ.-Ч</t>
  </si>
  <si>
    <t>ЗАТРАТЫ ТРУДА МАШИНИСТОВ</t>
  </si>
  <si>
    <t>2</t>
  </si>
  <si>
    <t>ЗАТРАТЫ ТРУДА РАБОЧИХ-СТРОИТЕЛЕЙ</t>
  </si>
  <si>
    <t>1</t>
  </si>
  <si>
    <t>ТРУДОВЫЕ РЕСУРСЫ</t>
  </si>
  <si>
    <t>ИТОГО ПО ЛОКАЛЬНОЙ РЕСУРСНОЙ ВЕДОМОСТИ:</t>
  </si>
  <si>
    <t>29.4</t>
  </si>
  <si>
    <t>29.3</t>
  </si>
  <si>
    <t>29.2</t>
  </si>
  <si>
    <t>29.1</t>
  </si>
  <si>
    <t>100М2</t>
  </si>
  <si>
    <t>УСТАНОВКА И РАЗБОРКА НАРУЖНЫХ ИНВЕНТАРНЫХ ЛЕСОВ ВЫСОТОЙ ДО 16 М ТРУБЧАТЫХ ДЛЯ ПРОЧИХ ОТДЕЛОЧНЫХ РАБОТ</t>
  </si>
  <si>
    <t>Е0807-001-02</t>
  </si>
  <si>
    <t>28.7</t>
  </si>
  <si>
    <t>28.6</t>
  </si>
  <si>
    <t>28.5</t>
  </si>
  <si>
    <t>28.4</t>
  </si>
  <si>
    <t>28.3</t>
  </si>
  <si>
    <t>28.2</t>
  </si>
  <si>
    <t>28.1</t>
  </si>
  <si>
    <t>УЛУЧШЕННАЯ МАСЛЯНАЯ ОКРАСКА РАНЕЕ ОКРАШЕННЫХ СТЕН ЗА ДВА РАЗА С РАСЧИСТКОЙ СТАРОЙ КРАСКИ: ДО 35 %</t>
  </si>
  <si>
    <t>Е62-007-05</t>
  </si>
  <si>
    <t>27.11</t>
  </si>
  <si>
    <t>27.10</t>
  </si>
  <si>
    <t>27.9</t>
  </si>
  <si>
    <t>27.8</t>
  </si>
  <si>
    <t>27.7</t>
  </si>
  <si>
    <t>27.6</t>
  </si>
  <si>
    <t>27.5</t>
  </si>
  <si>
    <t>27.4</t>
  </si>
  <si>
    <t>27.3</t>
  </si>
  <si>
    <t>27.2</t>
  </si>
  <si>
    <t>27.1</t>
  </si>
  <si>
    <t>100 М2</t>
  </si>
  <si>
    <t>ОТДЕЛКА НАРУЖНЫХ СТЕН ПО ПОДГОТОВЛЕННЫМ ПОВЕРХНОСТЯМ ДЕКОРАТИВНЫМ ПОКРЫТИЕМ ПОД ИМИТАЦИЮ НАТУРАЛЬНОГО КАМНЯ "ТРАВЕРТИН" СПЛОШНОЕ НАНЕСЕНИЕ С ПОЛИРОВКОЙ ПОВЕРХНОСТИ (БЕЗ РИСУНКА) С РАСХОДОМ 200 КГ МЕХАНИЗИРОВАННЫМ СПОСОБОМ</t>
  </si>
  <si>
    <t>Е1502-039-03 ДОП. 11 ГОСАРХИТЕКТСТРОЙ РУЗ ПР. № 429 ОТ 15.12.17 Г.</t>
  </si>
  <si>
    <t>26.1</t>
  </si>
  <si>
    <t>ОЧИСТКА ВРУЧНУЮ ПОВЕРХНОСТИ ФАСАДОВ ОТ ПЕРХЛОРВИНИЛОВЫХ И МАСЛЯНЫХ КРАСОК: С ЗЕМЛИ И ЛЕСОВ</t>
  </si>
  <si>
    <t>Е62-041-01</t>
  </si>
  <si>
    <t>РАЗДЕЛ 2. ФАСАД</t>
  </si>
  <si>
    <t>25.8</t>
  </si>
  <si>
    <t>25.7</t>
  </si>
  <si>
    <t>25.6</t>
  </si>
  <si>
    <t>25.5</t>
  </si>
  <si>
    <t>25.4</t>
  </si>
  <si>
    <t>25.3</t>
  </si>
  <si>
    <t>25.2</t>
  </si>
  <si>
    <t>25.1</t>
  </si>
  <si>
    <t>УЛУЧШЕННАЯ ОКРАСКА МАСЛЯНЫМИ СОСТАВАМИ ПО ШТУКАТУРКЕ ОТКОС</t>
  </si>
  <si>
    <t>Е1504-025-08 ДОП. 4</t>
  </si>
  <si>
    <t>24.3</t>
  </si>
  <si>
    <t>24.2</t>
  </si>
  <si>
    <t>24.1</t>
  </si>
  <si>
    <t>ШТУКАТУРКА ПОВЕРХНОСТЕЙ ОКОННЫХ И ДВЕРНЫХ ОТКОСОВ ПО БЕТОНУ И КАМНЮ ПЛОСКИХ</t>
  </si>
  <si>
    <t>Е1502-031-01</t>
  </si>
  <si>
    <t>23.4</t>
  </si>
  <si>
    <t>23.3</t>
  </si>
  <si>
    <t>23.2</t>
  </si>
  <si>
    <t>23.1</t>
  </si>
  <si>
    <t>УСТРОЙСТВО МЕЛКИХ ПОКРЫТИЙ [БРАНДМАУЭРЫ, ПАРАПЕТЫ, СВЕСЫ И Т.П.] ИЗ ЛИСТОВОЙ ОЦИНКОВАННОЙ СТАЛИ</t>
  </si>
  <si>
    <t>Е1201-010-01 МИНСТРОЙ РУЗ 05.01.21 N 3</t>
  </si>
  <si>
    <t>22.2</t>
  </si>
  <si>
    <t>22.1</t>
  </si>
  <si>
    <t>100 М</t>
  </si>
  <si>
    <t>УСТАНОВКА ПОДОКОННЫХ ДОСОК ИЗ ПВХ В КАМЕННЫХ СТЕНАХ ТОЛЩИНОЙ ДО 0,51 М.</t>
  </si>
  <si>
    <t>Е1001-035-01ДОП. 11 ГОСАРХИТЕКТСТРОЙ РУЗ ПР. № 429 ОТ 15.12.17 Г.</t>
  </si>
  <si>
    <t>20.7</t>
  </si>
  <si>
    <t>20.6</t>
  </si>
  <si>
    <t>20.5</t>
  </si>
  <si>
    <t>20.4</t>
  </si>
  <si>
    <t>20.3</t>
  </si>
  <si>
    <t>20.2</t>
  </si>
  <si>
    <t>20.1</t>
  </si>
  <si>
    <t>УСТАНОВКА В ЖИЛЫХ И ОБЩЕСТВЕННЫХ ЗДАНИЯХ ФРАМУЖНЫХ БЛОКОВ ИЗ ДЕРЕВО АЛЮМИНИЯ, АЛЮМИНИЯ, МЕТАЛЛОПЛАСТИКА В КАМЕННЫХ СТЕНАХ, ОТКРЫВАЮЩИМИСЯ (ПОВОРОТНЫХ, ОТКИДНЫХ, ПОВОРОТНО-ОТКИДНЫХ): С ПЛОЩАДЬЮ ПРОЕМА ДО 2 М2</t>
  </si>
  <si>
    <t>Е1001-036-01ДОП. 11 ГОСАРХИТЕКТСТРОЙ РУЗ ПР. № 429 ОТ 15.12.17 Г.</t>
  </si>
  <si>
    <t>18.7</t>
  </si>
  <si>
    <t>18.6</t>
  </si>
  <si>
    <t>18.5</t>
  </si>
  <si>
    <t>18.4</t>
  </si>
  <si>
    <t>18.3</t>
  </si>
  <si>
    <t>18.2</t>
  </si>
  <si>
    <t>18.1</t>
  </si>
  <si>
    <t>УСТАНОВКА В ЖИЛЫХ И ОБЩЕСТВЕННЫХ ЗДАНИЯХ ОКОННЫХ БЛОКОВ ИЗ ДЕРЕВО АЛЮМИНИЯ, АЛЮМИНИЯ, МЕТАЛЛОПЛАСТИКА В КАМЕННЫХ СТЕНАХ, ОТКРЫВАЮЩИМИСЯ (ПОВОРОТНЫХ, ОТКИДНЫХ, ПОВОРОТНО-ОТКИДНЫХ): С ПЛОЩАДЬЮ ПРОЕМА ДО 10 М2</t>
  </si>
  <si>
    <t>Е1001-036-04ДОП. 11 ГОСАРХИТЕКТСТРОЙ РУЗ ПР. № 429 ОТ 15.12.17 Г.</t>
  </si>
  <si>
    <t>17.8</t>
  </si>
  <si>
    <t>17.7</t>
  </si>
  <si>
    <t>17.6</t>
  </si>
  <si>
    <t>17.5</t>
  </si>
  <si>
    <t>17.4</t>
  </si>
  <si>
    <t>17.3</t>
  </si>
  <si>
    <t>17.2</t>
  </si>
  <si>
    <t>17.1</t>
  </si>
  <si>
    <t>УСТАНОВКА В ЖИЛЫХ И ОБЩЕСТВЕННЫХ ЗДАНИЯХ ОКОННЫХ БЛОКОВ ИЗ ДЕРЕВО АЛЮМИНИЯ, АЛЮМИНИЯ, МЕТАЛЛОПЛАСТИКА В КАМЕННЫХ СТЕНАХ, ОТКРЫВАЮЩИМИСЯ (ПОВОРОТНЫХ, ОТКИДНЫХ, ПОВОРОТНО-ОТКИДНЫХ): С ПЛОЩАДЬЮ ПРОЕМА ДО 2 М2</t>
  </si>
  <si>
    <t>16.8</t>
  </si>
  <si>
    <t>16.7</t>
  </si>
  <si>
    <t>16.6</t>
  </si>
  <si>
    <t>16.5</t>
  </si>
  <si>
    <t>16.4</t>
  </si>
  <si>
    <t>16.3</t>
  </si>
  <si>
    <t>16.2</t>
  </si>
  <si>
    <t>16.1</t>
  </si>
  <si>
    <t>УСТАНОВКА В ЖИЛЫХ И ОБЩЕСТВЕННЫХ ЗДАНИЯХ ОКОННЫХ БЛОКОВ ИЗ ДЕРЕВО АЛЮМИНИЯ, АЛЮМИНИЯ, МЕТАЛЛОПЛАСТИКА В КАМЕННЫХ СТЕНАХ, ОТКРЫВАЮЩИМИСЯ (ПОВОРОТНЫХ, ОТКИДНЫХ, ПОВОРОТНО-ОТКИДНЫХ): С ПЛОЩАДЬЮ ПРОЕМА ДО 5 М2</t>
  </si>
  <si>
    <t>Е1001-036-03ДОП. 11 ГОСАРХИТЕКТСТРОЙ РУЗ ПР. № 429 ОТ 15.12.17 Г.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</si>
  <si>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</si>
  <si>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</si>
  <si>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</si>
  <si>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</si>
  <si>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</si>
  <si>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</si>
  <si>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</si>
  <si>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</si>
  <si>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В ЖИЛЫХ И ОБЩЕСТВЕННЫХ ЗДАНИЯХ ОКОННЫХ БЛОКОВ ИЗ ДЕРЕВО АЛЮМИНИЯ, АЛЮМИНИЯ, МЕТАЛЛОПЛАСТИКА В КАМЕННЫХ СТЕНАХ, ОТКРЫВАЮЩИМИСЯ (ПОВОРОТНЫХ, ОТКИДНЫХ, ПОВОРОТНО-ОТКИДНЫХ): С ПЛОЩАДЬЮ ПРОЕМА ДО 3 М2</t>
  </si>
  <si>
    <t>Е1001-036-02ДОП. 11 ГОСАРХИТЕКТСТРОЙ РУЗ ПР. № 429 ОТ 15.12.17 Г.</t>
  </si>
  <si>
    <t>14.7</t>
  </si>
  <si>
    <t>14.6</t>
  </si>
  <si>
    <t>14.5</t>
  </si>
  <si>
    <t>14.4</t>
  </si>
  <si>
    <t>14.3</t>
  </si>
  <si>
    <t>14.2</t>
  </si>
  <si>
    <t>14.1</t>
  </si>
  <si>
    <t>УСТАНОВКА БЛОКОВ В НАРУЖНЫХ И ВНУТРЕННИХ ДВЕРНЫХ ПРОЕМАХ МДФ В КАМЕННЫХ СТЕНАХ ПЛОЩАДЬЮ ПРОЕМА ДО 3 М2</t>
  </si>
  <si>
    <t>Е1001-039-01</t>
  </si>
  <si>
    <t>13.7</t>
  </si>
  <si>
    <t>13.6</t>
  </si>
  <si>
    <t>13.5</t>
  </si>
  <si>
    <t>13.4</t>
  </si>
  <si>
    <t>13.3</t>
  </si>
  <si>
    <t>13.2</t>
  </si>
  <si>
    <t>13.1</t>
  </si>
  <si>
    <t>УСТАНОВКА БЛОКОВ В НАРУЖНЫХ И ВНУТРЕННИХ ДВЕРНЫХ ПРОЕМАХ МДФ В КАМЕННЫХ СТЕНАХ ПЛОЩАДЬЮ ПРОЕМА БОЛЕЕ 3 М2</t>
  </si>
  <si>
    <t>Е1001-039-02</t>
  </si>
  <si>
    <t>11.7</t>
  </si>
  <si>
    <t>11.6</t>
  </si>
  <si>
    <t>11.5</t>
  </si>
  <si>
    <t>11.4</t>
  </si>
  <si>
    <t>11.3</t>
  </si>
  <si>
    <t>11.2</t>
  </si>
  <si>
    <t>11.1</t>
  </si>
  <si>
    <t>УСТАНОВКА БЛОКОВ ДЕРЕВО АЛЮМИНИЕВЫХ, АЛЮМИНИЕВЫХ, МЕТАЛЛОПЛАСТИКОВЫХ В НАРУЖНЫХ И ВНУТРЕННИХ ДВЕРНЫХ ПРОЕМАХ: В КАМЕННЫХ СТЕНАХ ПЛОЩАДЬЮ ПРОЕМА ДО 3 М2</t>
  </si>
  <si>
    <t>Е1001-037-01ДОП. 11 ГОСАРХИТЕКТСТРОЙ РУЗ ПР. № 429 ОТ 15.12.17 Г.</t>
  </si>
  <si>
    <t>10.7</t>
  </si>
  <si>
    <t>10.6</t>
  </si>
  <si>
    <t>10.5</t>
  </si>
  <si>
    <t>10.4</t>
  </si>
  <si>
    <t>10.3</t>
  </si>
  <si>
    <t>10.2</t>
  </si>
  <si>
    <t>10.1</t>
  </si>
  <si>
    <t>УСТАНОВКА БЛОКОВ ДЕРЕВО АЛЮМИНИЕВЫХ, АЛЮМИНИЕВЫХ, МЕТАЛЛОПЛАСТИКОВЫХ В НАРУЖНЫХ И ВНУТРЕННИХ ДВЕРНЫХ ПРОЕМАХ: В КАМЕННЫХ СТЕНАХ ПЛОЩАДЬЮ ПРОЕМА БОЛЕЕ 3 М2</t>
  </si>
  <si>
    <t>Е1001-037-02ДОП. 11 ГОСАРХИТЕКТСТРОЙ РУЗ ПР. № 429 ОТ 15.12.17 Г.</t>
  </si>
  <si>
    <t>9.5</t>
  </si>
  <si>
    <t>9.4</t>
  </si>
  <si>
    <t>9.3</t>
  </si>
  <si>
    <t>9.2</t>
  </si>
  <si>
    <t>9.1</t>
  </si>
  <si>
    <t>ОКРАСКА ПОЛИВИНИЛАЦЕТАТНЫМИ ВОДОЭМУЛЬСИОННЫМИ СОСТАВАМИ УЛУЧШЕННАЯ ПО ШТУКАТУРКЕ СТЕН</t>
  </si>
  <si>
    <t>Е1504-005-03 ДОП. 4</t>
  </si>
  <si>
    <t>8.5</t>
  </si>
  <si>
    <t>8.4</t>
  </si>
  <si>
    <t>8.3</t>
  </si>
  <si>
    <t>8.2</t>
  </si>
  <si>
    <t>8.1</t>
  </si>
  <si>
    <t>ШТУКАТУРКА ПО СЕТКЕ БЕЗ УСТРОЙСТВА КАРКАСА УЛУЧШЕННАЯ СТЕН</t>
  </si>
  <si>
    <t>Е1502-036-01</t>
  </si>
  <si>
    <t>5.4</t>
  </si>
  <si>
    <t>5.3</t>
  </si>
  <si>
    <t>5.2</t>
  </si>
  <si>
    <t>5.1</t>
  </si>
  <si>
    <t>КЛАДКА ОТДЕЛЬНЫХ УЧАСТКОВ КИРПИЧНЫХ СТЕН И ЗАДЕЛКА ПРОЕМОВ В КИРПИЧНЫХ СТЕНАХ ПРИ ОБЪЕМЕ КЛАДКИ В ОДНОМ МЕСТЕ ДО 5 М3</t>
  </si>
  <si>
    <t>Е4602-007-01</t>
  </si>
  <si>
    <t>4.4</t>
  </si>
  <si>
    <t>4.3</t>
  </si>
  <si>
    <t>4.2</t>
  </si>
  <si>
    <t>4.1</t>
  </si>
  <si>
    <t>100ШТ</t>
  </si>
  <si>
    <t>ДЕМОНТАЖ ФРАМУЖНЫХ КОРОБОК: В КАМЕННЫХ СТЕНАХ С ОТБИВКОЙ ШТУКАТУРКИ В ОТКОСАХ</t>
  </si>
  <si>
    <t>Е56-001-04 ДОП. 5</t>
  </si>
  <si>
    <t>ДЕМОНТАЖ ВИТРАЖ: ОСТЕКЛЕННЫХ</t>
  </si>
  <si>
    <t>Е56-002-02</t>
  </si>
  <si>
    <t>2.4</t>
  </si>
  <si>
    <t>2.3</t>
  </si>
  <si>
    <t>2.2</t>
  </si>
  <si>
    <t>2.1</t>
  </si>
  <si>
    <t>ДЕМОНТАЖ ОКОННЫХ КОРОБОК: В КАМЕННЫХ СТЕНАХ С ОТБИВКОЙ ШТУКАТУРКИ В ОТКОСАХ</t>
  </si>
  <si>
    <t>1.2</t>
  </si>
  <si>
    <t>1.1</t>
  </si>
  <si>
    <t>ДЕМОНТАЖ ДВЕРНЫХ КОРОБОК В КАМЕННЫХ СТЕНАХ: С ОТБИВКОЙ ШТУКАТУРКИ В ОТКОСАХ</t>
  </si>
  <si>
    <t>Е56-009-05 ДОП. 5</t>
  </si>
  <si>
    <t>РАЗДЕЛ 1. ПРОЕМЫ</t>
  </si>
  <si>
    <t>по проектным данным</t>
  </si>
  <si>
    <t>на. ед. измерения</t>
  </si>
  <si>
    <t xml:space="preserve">Количество </t>
  </si>
  <si>
    <t>Наименование работ и затрат</t>
  </si>
  <si>
    <t>Шифр номера нормативов и коды ресурсов</t>
  </si>
  <si>
    <t>N п.п.</t>
  </si>
  <si>
    <t>(наименование работ и затрат, наименование объекта)</t>
  </si>
  <si>
    <t>, 9-СОНЛИ УМУМИЙ УРТА ТАЪЛИМ МАКТАБИ</t>
  </si>
  <si>
    <t xml:space="preserve">                   </t>
  </si>
  <si>
    <t>(локальная ресурсная смета)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</si>
  <si>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</si>
  <si>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(наименование стройки)</t>
  </si>
  <si>
    <t>Форма N 5</t>
  </si>
  <si>
    <t>Количество (объем)</t>
  </si>
  <si>
    <t>Наименование видов работ</t>
  </si>
  <si>
    <t>№ п.п</t>
  </si>
  <si>
    <t xml:space="preserve">            2022-2023 йиллар куз-киш мавсумида талофасиз, сифатли утказиш максадида куйидаги топилган камчиликларни бартараф этиш лозим деб топилди.</t>
  </si>
  <si>
    <t xml:space="preserve">     </t>
  </si>
  <si>
    <t xml:space="preserve">Наманган шахар                                                                            2022 й  " ___ "   __________       </t>
  </si>
  <si>
    <t>НУКСОН       ДАЛОЛАТНОМАСИ</t>
  </si>
  <si>
    <t xml:space="preserve">                                                                                            " ТАСДИКЛАЙМАН "</t>
  </si>
  <si>
    <t xml:space="preserve">                                                                                              Янгикургон туман Халк таьлими
                                                           булими мудири</t>
  </si>
  <si>
    <t>___________ А. Каюмов</t>
  </si>
  <si>
    <t xml:space="preserve">          Бизларким куйида далолатнома тузиб имзо чекувчилар Янгикургон туман ХТБ мухандиси Ш. Суфижанов, 9-мактаб директори А. Аскарова ва "Kelajak-S" х.к ЛБМ Б. Абдуллаевлар  Янгикургон туман ХТБ га карашли 9-сонли умумий урта таьлим мактабини  куздан кечириб чикиб куйидаги  ишларини бажарилишини лозим топдилар</t>
  </si>
  <si>
    <t xml:space="preserve">______________          А. Аскарова </t>
  </si>
  <si>
    <t>______________          Б. Абдуллаев</t>
  </si>
  <si>
    <t xml:space="preserve">      ______________          Ш. Суфижанов</t>
  </si>
  <si>
    <t>определена согласно каталога за 2 квартал 2022 года 20913,11 сум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</si>
</sst>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0"/>
    <numFmt numFmtId="165" formatCode="#,##0.0000"/>
    <numFmt numFmtId="166" formatCode="0.000"/>
    <numFmt numFmtId="167" formatCode="_-* #,##0_-;\-* #,##0_-;_-* &quot;-&quot;??_-;_-@_-"/>
  </numFmts>
  <fonts count="45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6"/>
      <name val="Times New Roman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20"/>
      <name val="Monotype Corsiva"/>
      <family val="4"/>
      <charset val="204"/>
    </font>
    <font>
      <b/>
      <i/>
      <u/>
      <sz val="2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i/>
      <u/>
      <sz val="12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9"/>
      <name val="Times New Roman Cyr"/>
      <charset val="204"/>
    </font>
    <font>
      <b/>
      <sz val="9"/>
      <name val="Times New Roman Cyr"/>
      <family val="1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9"/>
      <color rgb="FF8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8"/>
      <name val="Arial"/>
      <family val="2"/>
      <charset val="204"/>
    </font>
    <font>
      <b/>
      <sz val="11"/>
      <name val="Times New Roman Cyr"/>
      <charset val="204"/>
    </font>
    <font>
      <sz val="12"/>
      <name val="Times New Roman Cyr"/>
      <charset val="204"/>
    </font>
    <font>
      <b/>
      <sz val="10"/>
      <name val="Times New Roman Cyr"/>
      <charset val="186"/>
    </font>
    <font>
      <u/>
      <sz val="12"/>
      <name val="Times New Roman Cyr"/>
      <charset val="204"/>
    </font>
    <font>
      <sz val="14"/>
      <name val="Times New Roman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indexed="31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/>
      <right/>
      <top style="slantDashDot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slantDashDot">
        <color indexed="64"/>
      </left>
      <right/>
      <top/>
      <bottom/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slantDashDot">
        <color indexed="64"/>
      </right>
      <top/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/>
      <right style="slantDashDot">
        <color indexed="64"/>
      </right>
      <top/>
      <bottom/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5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/>
  </cellStyleXfs>
  <cellXfs count="296">
    <xf numFmtId="0" fontId="0" fillId="0" borderId="0" xfId="0"/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4" fillId="0" borderId="0" xfId="0" applyFont="1"/>
    <xf numFmtId="0" fontId="5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Alignment="1"/>
    <xf numFmtId="9" fontId="0" fillId="0" borderId="0" xfId="0" applyNumberFormat="1"/>
    <xf numFmtId="0" fontId="9" fillId="0" borderId="0" xfId="0" applyFont="1"/>
    <xf numFmtId="0" fontId="4" fillId="0" borderId="0" xfId="0" applyFont="1" applyAlignment="1">
      <alignment horizontal="center"/>
    </xf>
    <xf numFmtId="0" fontId="7" fillId="2" borderId="0" xfId="0" applyFont="1" applyFill="1"/>
    <xf numFmtId="0" fontId="0" fillId="0" borderId="0" xfId="0" applyAlignment="1">
      <alignment horizontal="left"/>
    </xf>
    <xf numFmtId="0" fontId="11" fillId="0" borderId="1" xfId="3" applyFont="1" applyBorder="1"/>
    <xf numFmtId="0" fontId="12" fillId="0" borderId="2" xfId="3" applyFont="1" applyBorder="1"/>
    <xf numFmtId="0" fontId="11" fillId="0" borderId="2" xfId="3" applyFont="1" applyBorder="1"/>
    <xf numFmtId="0" fontId="11" fillId="0" borderId="3" xfId="3" applyFont="1" applyBorder="1"/>
    <xf numFmtId="0" fontId="2" fillId="0" borderId="0" xfId="3"/>
    <xf numFmtId="0" fontId="11" fillId="0" borderId="4" xfId="3" applyFont="1" applyBorder="1"/>
    <xf numFmtId="0" fontId="11" fillId="0" borderId="0" xfId="3" applyFont="1" applyBorder="1"/>
    <xf numFmtId="0" fontId="11" fillId="0" borderId="5" xfId="3" applyFont="1" applyBorder="1"/>
    <xf numFmtId="0" fontId="11" fillId="0" borderId="6" xfId="3" applyFont="1" applyBorder="1" applyAlignment="1">
      <alignment horizontal="left"/>
    </xf>
    <xf numFmtId="0" fontId="11" fillId="0" borderId="7" xfId="3" applyFont="1" applyBorder="1"/>
    <xf numFmtId="3" fontId="11" fillId="0" borderId="7" xfId="3" applyNumberFormat="1" applyFont="1" applyBorder="1" applyProtection="1">
      <protection locked="0"/>
    </xf>
    <xf numFmtId="0" fontId="11" fillId="0" borderId="8" xfId="3" applyFont="1" applyBorder="1" applyAlignment="1">
      <alignment horizontal="left" indent="1"/>
    </xf>
    <xf numFmtId="0" fontId="11" fillId="0" borderId="9" xfId="3" applyFont="1" applyBorder="1" applyAlignment="1">
      <alignment horizontal="left"/>
    </xf>
    <xf numFmtId="0" fontId="11" fillId="0" borderId="10" xfId="3" applyFont="1" applyBorder="1"/>
    <xf numFmtId="3" fontId="11" fillId="0" borderId="10" xfId="3" applyNumberFormat="1" applyFont="1" applyBorder="1" applyProtection="1">
      <protection locked="0"/>
    </xf>
    <xf numFmtId="0" fontId="11" fillId="0" borderId="11" xfId="3" applyFont="1" applyBorder="1" applyAlignment="1">
      <alignment horizontal="left" indent="1"/>
    </xf>
    <xf numFmtId="0" fontId="11" fillId="0" borderId="12" xfId="3" applyFont="1" applyBorder="1" applyAlignment="1">
      <alignment horizontal="left" vertical="center" wrapText="1"/>
    </xf>
    <xf numFmtId="0" fontId="11" fillId="0" borderId="12" xfId="3" applyFont="1" applyBorder="1"/>
    <xf numFmtId="3" fontId="2" fillId="0" borderId="0" xfId="3" applyNumberFormat="1"/>
    <xf numFmtId="3" fontId="11" fillId="3" borderId="10" xfId="3" applyNumberFormat="1" applyFont="1" applyFill="1" applyBorder="1"/>
    <xf numFmtId="49" fontId="11" fillId="0" borderId="9" xfId="3" applyNumberFormat="1" applyFont="1" applyBorder="1" applyAlignment="1">
      <alignment horizontal="left" indent="1"/>
    </xf>
    <xf numFmtId="4" fontId="11" fillId="0" borderId="10" xfId="3" applyNumberFormat="1" applyFont="1" applyFill="1" applyBorder="1" applyProtection="1">
      <protection locked="0"/>
    </xf>
    <xf numFmtId="49" fontId="11" fillId="0" borderId="9" xfId="3" applyNumberFormat="1" applyFont="1" applyBorder="1" applyAlignment="1">
      <alignment horizontal="left" vertical="top" wrapText="1" indent="1"/>
    </xf>
    <xf numFmtId="0" fontId="11" fillId="0" borderId="10" xfId="3" applyNumberFormat="1" applyFont="1" applyBorder="1" applyAlignment="1">
      <alignment vertical="top" wrapText="1"/>
    </xf>
    <xf numFmtId="4" fontId="11" fillId="0" borderId="13" xfId="3" applyNumberFormat="1" applyFont="1" applyBorder="1" applyAlignment="1" applyProtection="1">
      <alignment vertical="top"/>
      <protection locked="0"/>
    </xf>
    <xf numFmtId="0" fontId="11" fillId="0" borderId="11" xfId="3" applyNumberFormat="1" applyFont="1" applyBorder="1" applyAlignment="1">
      <alignment horizontal="left" vertical="top" wrapText="1" indent="1"/>
    </xf>
    <xf numFmtId="0" fontId="2" fillId="0" borderId="0" xfId="3" applyNumberFormat="1" applyAlignment="1">
      <alignment vertical="top" wrapText="1"/>
    </xf>
    <xf numFmtId="164" fontId="11" fillId="0" borderId="13" xfId="3" applyNumberFormat="1" applyFont="1" applyBorder="1" applyAlignment="1" applyProtection="1">
      <alignment vertical="top"/>
      <protection locked="0"/>
    </xf>
    <xf numFmtId="0" fontId="11" fillId="0" borderId="10" xfId="3" applyFont="1" applyBorder="1" applyProtection="1">
      <protection locked="0"/>
    </xf>
    <xf numFmtId="0" fontId="11" fillId="0" borderId="9" xfId="3" applyFont="1" applyBorder="1"/>
    <xf numFmtId="0" fontId="11" fillId="0" borderId="10" xfId="3" applyFont="1" applyBorder="1" applyAlignment="1">
      <alignment horizontal="left" indent="2"/>
    </xf>
    <xf numFmtId="10" fontId="11" fillId="0" borderId="10" xfId="3" applyNumberFormat="1" applyFont="1" applyBorder="1" applyProtection="1">
      <protection locked="0"/>
    </xf>
    <xf numFmtId="0" fontId="11" fillId="0" borderId="11" xfId="3" quotePrefix="1" applyFont="1" applyBorder="1" applyAlignment="1">
      <alignment horizontal="left" indent="1"/>
    </xf>
    <xf numFmtId="0" fontId="11" fillId="0" borderId="14" xfId="3" applyFont="1" applyBorder="1" applyAlignment="1">
      <alignment horizontal="left"/>
    </xf>
    <xf numFmtId="165" fontId="11" fillId="0" borderId="12" xfId="3" applyNumberFormat="1" applyFont="1" applyBorder="1" applyProtection="1">
      <protection locked="0"/>
    </xf>
    <xf numFmtId="0" fontId="11" fillId="0" borderId="15" xfId="3" quotePrefix="1" applyFont="1" applyBorder="1" applyAlignment="1">
      <alignment horizontal="left" indent="1"/>
    </xf>
    <xf numFmtId="4" fontId="11" fillId="0" borderId="12" xfId="3" applyNumberFormat="1" applyFont="1" applyBorder="1" applyProtection="1">
      <protection locked="0"/>
    </xf>
    <xf numFmtId="0" fontId="11" fillId="0" borderId="15" xfId="3" applyFont="1" applyBorder="1" applyAlignment="1">
      <alignment horizontal="left" indent="1"/>
    </xf>
    <xf numFmtId="0" fontId="11" fillId="0" borderId="12" xfId="3" applyFont="1" applyBorder="1" applyAlignment="1">
      <alignment horizontal="left" indent="2"/>
    </xf>
    <xf numFmtId="3" fontId="11" fillId="0" borderId="12" xfId="3" applyNumberFormat="1" applyFont="1" applyBorder="1" applyProtection="1">
      <protection locked="0"/>
    </xf>
    <xf numFmtId="1" fontId="11" fillId="0" borderId="12" xfId="3" applyNumberFormat="1" applyFont="1" applyBorder="1" applyProtection="1">
      <protection locked="0"/>
    </xf>
    <xf numFmtId="164" fontId="11" fillId="0" borderId="12" xfId="3" applyNumberFormat="1" applyFont="1" applyBorder="1"/>
    <xf numFmtId="0" fontId="2" fillId="3" borderId="9" xfId="3" applyFill="1" applyBorder="1" applyAlignment="1">
      <alignment horizontal="left"/>
    </xf>
    <xf numFmtId="166" fontId="11" fillId="0" borderId="16" xfId="3" applyNumberFormat="1" applyFont="1" applyBorder="1"/>
    <xf numFmtId="0" fontId="2" fillId="3" borderId="17" xfId="3" applyFill="1" applyBorder="1"/>
    <xf numFmtId="0" fontId="11" fillId="0" borderId="18" xfId="3" applyFont="1" applyBorder="1"/>
    <xf numFmtId="164" fontId="11" fillId="0" borderId="18" xfId="3" applyNumberFormat="1" applyFont="1" applyBorder="1"/>
    <xf numFmtId="0" fontId="11" fillId="0" borderId="19" xfId="3" applyFont="1" applyBorder="1" applyAlignment="1">
      <alignment horizontal="center"/>
    </xf>
    <xf numFmtId="0" fontId="2" fillId="0" borderId="0" xfId="3" applyBorder="1"/>
    <xf numFmtId="0" fontId="2" fillId="0" borderId="0" xfId="3" applyFont="1"/>
    <xf numFmtId="0" fontId="2" fillId="0" borderId="0" xfId="3" applyAlignment="1">
      <alignment horizontal="center"/>
    </xf>
    <xf numFmtId="0" fontId="11" fillId="0" borderId="0" xfId="3" applyFont="1" applyAlignment="1">
      <alignment horizontal="center"/>
    </xf>
    <xf numFmtId="0" fontId="11" fillId="0" borderId="0" xfId="3" applyFont="1" applyAlignment="1">
      <alignment horizontal="left" indent="4"/>
    </xf>
    <xf numFmtId="0" fontId="11" fillId="0" borderId="0" xfId="3" applyFont="1"/>
    <xf numFmtId="0" fontId="14" fillId="0" borderId="0" xfId="3" applyFont="1"/>
    <xf numFmtId="0" fontId="13" fillId="0" borderId="12" xfId="3" applyFont="1" applyBorder="1" applyAlignment="1">
      <alignment horizontal="center" vertical="center" wrapText="1"/>
    </xf>
    <xf numFmtId="0" fontId="13" fillId="0" borderId="20" xfId="3" applyFont="1" applyBorder="1" applyAlignment="1">
      <alignment horizontal="center"/>
    </xf>
    <xf numFmtId="0" fontId="13" fillId="0" borderId="10" xfId="3" applyFont="1" applyBorder="1" applyAlignment="1">
      <alignment horizontal="center" vertical="center"/>
    </xf>
    <xf numFmtId="0" fontId="13" fillId="0" borderId="20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0" xfId="3" applyFont="1" applyBorder="1" applyAlignment="1">
      <alignment horizontal="left" vertical="center" wrapText="1"/>
    </xf>
    <xf numFmtId="0" fontId="12" fillId="0" borderId="12" xfId="3" applyFont="1" applyBorder="1" applyAlignment="1">
      <alignment horizontal="left" vertical="center" wrapText="1"/>
    </xf>
    <xf numFmtId="0" fontId="12" fillId="0" borderId="0" xfId="3" applyFont="1" applyAlignment="1">
      <alignment horizontal="left" indent="4"/>
    </xf>
    <xf numFmtId="0" fontId="12" fillId="0" borderId="0" xfId="3" applyFont="1"/>
    <xf numFmtId="0" fontId="12" fillId="0" borderId="0" xfId="3" applyFont="1" applyAlignment="1"/>
    <xf numFmtId="0" fontId="1" fillId="0" borderId="0" xfId="2"/>
    <xf numFmtId="0" fontId="1" fillId="3" borderId="0" xfId="2" applyFont="1" applyFill="1"/>
    <xf numFmtId="1" fontId="1" fillId="4" borderId="0" xfId="2" applyNumberFormat="1" applyFill="1"/>
    <xf numFmtId="0" fontId="1" fillId="4" borderId="0" xfId="2" applyFill="1"/>
    <xf numFmtId="1" fontId="1" fillId="0" borderId="0" xfId="2" applyNumberFormat="1" applyAlignment="1">
      <alignment horizontal="right"/>
    </xf>
    <xf numFmtId="9" fontId="1" fillId="4" borderId="0" xfId="2" applyNumberFormat="1" applyFill="1"/>
    <xf numFmtId="0" fontId="15" fillId="5" borderId="21" xfId="2" applyFont="1" applyFill="1" applyBorder="1"/>
    <xf numFmtId="0" fontId="15" fillId="5" borderId="22" xfId="2" applyFont="1" applyFill="1" applyBorder="1"/>
    <xf numFmtId="0" fontId="16" fillId="5" borderId="23" xfId="2" applyFont="1" applyFill="1" applyBorder="1" applyAlignment="1"/>
    <xf numFmtId="0" fontId="16" fillId="0" borderId="24" xfId="2" applyFont="1" applyBorder="1" applyAlignment="1"/>
    <xf numFmtId="0" fontId="16" fillId="0" borderId="25" xfId="2" applyFont="1" applyBorder="1" applyAlignment="1"/>
    <xf numFmtId="0" fontId="16" fillId="5" borderId="26" xfId="2" applyFont="1" applyFill="1" applyBorder="1" applyAlignment="1"/>
    <xf numFmtId="0" fontId="17" fillId="0" borderId="27" xfId="2" applyFont="1" applyBorder="1" applyAlignment="1"/>
    <xf numFmtId="0" fontId="17" fillId="5" borderId="26" xfId="2" applyFont="1" applyFill="1" applyBorder="1" applyAlignment="1"/>
    <xf numFmtId="0" fontId="19" fillId="0" borderId="27" xfId="2" applyFont="1" applyBorder="1" applyAlignment="1">
      <alignment vertical="center" wrapText="1"/>
    </xf>
    <xf numFmtId="0" fontId="19" fillId="0" borderId="0" xfId="2" applyFont="1" applyBorder="1" applyAlignment="1">
      <alignment vertical="center" wrapText="1"/>
    </xf>
    <xf numFmtId="0" fontId="19" fillId="5" borderId="26" xfId="2" applyFont="1" applyFill="1" applyBorder="1" applyAlignment="1">
      <alignment vertical="center" wrapText="1"/>
    </xf>
    <xf numFmtId="0" fontId="20" fillId="0" borderId="27" xfId="2" applyFont="1" applyBorder="1" applyAlignment="1">
      <alignment vertical="center" wrapText="1"/>
    </xf>
    <xf numFmtId="0" fontId="20" fillId="0" borderId="0" xfId="2" applyFont="1" applyBorder="1" applyAlignment="1">
      <alignment vertical="center" wrapText="1"/>
    </xf>
    <xf numFmtId="0" fontId="20" fillId="5" borderId="26" xfId="2" applyFont="1" applyFill="1" applyBorder="1" applyAlignment="1">
      <alignment vertical="center" wrapText="1"/>
    </xf>
    <xf numFmtId="0" fontId="20" fillId="0" borderId="0" xfId="2" applyFont="1" applyBorder="1" applyAlignment="1">
      <alignment horizontal="center" vertical="center" wrapText="1"/>
    </xf>
    <xf numFmtId="0" fontId="9" fillId="0" borderId="0" xfId="2" applyFont="1" applyBorder="1" applyAlignment="1">
      <alignment vertical="center" wrapText="1"/>
    </xf>
    <xf numFmtId="0" fontId="19" fillId="0" borderId="28" xfId="2" applyFont="1" applyBorder="1" applyAlignment="1">
      <alignment vertical="center" wrapText="1"/>
    </xf>
    <xf numFmtId="0" fontId="19" fillId="0" borderId="29" xfId="2" applyFont="1" applyBorder="1" applyAlignment="1">
      <alignment vertical="center" wrapText="1"/>
    </xf>
    <xf numFmtId="0" fontId="19" fillId="5" borderId="30" xfId="2" applyFont="1" applyFill="1" applyBorder="1" applyAlignment="1">
      <alignment vertical="center" wrapText="1"/>
    </xf>
    <xf numFmtId="0" fontId="19" fillId="5" borderId="31" xfId="2" applyFont="1" applyFill="1" applyBorder="1" applyAlignment="1">
      <alignment vertical="center" wrapText="1"/>
    </xf>
    <xf numFmtId="0" fontId="16" fillId="5" borderId="32" xfId="2" applyFont="1" applyFill="1" applyBorder="1" applyAlignment="1"/>
    <xf numFmtId="0" fontId="16" fillId="0" borderId="33" xfId="2" applyFont="1" applyBorder="1" applyAlignment="1"/>
    <xf numFmtId="0" fontId="18" fillId="0" borderId="34" xfId="2" applyFont="1" applyBorder="1" applyAlignment="1"/>
    <xf numFmtId="0" fontId="19" fillId="0" borderId="34" xfId="2" applyFont="1" applyBorder="1" applyAlignment="1">
      <alignment vertical="center" wrapText="1"/>
    </xf>
    <xf numFmtId="0" fontId="21" fillId="0" borderId="34" xfId="2" applyFont="1" applyBorder="1" applyAlignment="1">
      <alignment vertical="center" wrapText="1"/>
    </xf>
    <xf numFmtId="0" fontId="20" fillId="0" borderId="34" xfId="2" applyFont="1" applyBorder="1" applyAlignment="1">
      <alignment horizontal="center" vertical="center" wrapText="1"/>
    </xf>
    <xf numFmtId="0" fontId="22" fillId="0" borderId="34" xfId="2" applyFont="1" applyBorder="1" applyAlignment="1">
      <alignment vertical="center" wrapText="1"/>
    </xf>
    <xf numFmtId="0" fontId="9" fillId="0" borderId="34" xfId="2" applyFont="1" applyBorder="1" applyAlignment="1">
      <alignment vertical="center" wrapText="1"/>
    </xf>
    <xf numFmtId="0" fontId="24" fillId="0" borderId="34" xfId="2" applyFont="1" applyBorder="1" applyAlignment="1">
      <alignment vertical="center" wrapText="1"/>
    </xf>
    <xf numFmtId="0" fontId="19" fillId="0" borderId="35" xfId="2" applyFont="1" applyBorder="1" applyAlignment="1">
      <alignment vertical="center" wrapText="1"/>
    </xf>
    <xf numFmtId="1" fontId="2" fillId="0" borderId="0" xfId="3" applyNumberFormat="1"/>
    <xf numFmtId="164" fontId="2" fillId="0" borderId="0" xfId="3" applyNumberFormat="1"/>
    <xf numFmtId="164" fontId="12" fillId="0" borderId="10" xfId="3" applyNumberFormat="1" applyFont="1" applyBorder="1" applyAlignment="1">
      <alignment horizontal="right" vertical="center" wrapText="1"/>
    </xf>
    <xf numFmtId="4" fontId="12" fillId="0" borderId="10" xfId="3" applyNumberFormat="1" applyFont="1" applyBorder="1" applyAlignment="1">
      <alignment horizontal="right" vertical="center" wrapText="1"/>
    </xf>
    <xf numFmtId="166" fontId="12" fillId="0" borderId="10" xfId="3" applyNumberFormat="1" applyFont="1" applyBorder="1" applyAlignment="1">
      <alignment horizontal="right" vertical="center" wrapText="1"/>
    </xf>
    <xf numFmtId="0" fontId="1" fillId="0" borderId="0" xfId="2" applyFont="1"/>
    <xf numFmtId="1" fontId="15" fillId="5" borderId="22" xfId="2" applyNumberFormat="1" applyFont="1" applyFill="1" applyBorder="1"/>
    <xf numFmtId="0" fontId="15" fillId="0" borderId="0" xfId="1" applyFont="1" applyBorder="1" applyAlignment="1">
      <alignment vertical="center"/>
    </xf>
    <xf numFmtId="0" fontId="15" fillId="0" borderId="0" xfId="1" applyFont="1" applyBorder="1" applyAlignment="1">
      <alignment horizontal="left" vertical="center"/>
    </xf>
    <xf numFmtId="0" fontId="2" fillId="0" borderId="0" xfId="4" applyFont="1"/>
    <xf numFmtId="0" fontId="26" fillId="6" borderId="39" xfId="4" applyFont="1" applyFill="1" applyBorder="1" applyAlignment="1">
      <alignment horizontal="center" vertical="center" wrapText="1"/>
    </xf>
    <xf numFmtId="0" fontId="29" fillId="6" borderId="40" xfId="4" applyFont="1" applyFill="1" applyBorder="1" applyAlignment="1">
      <alignment horizontal="center" vertical="center" wrapText="1"/>
    </xf>
    <xf numFmtId="0" fontId="29" fillId="6" borderId="10" xfId="4" applyFont="1" applyFill="1" applyBorder="1" applyAlignment="1">
      <alignment horizontal="center" vertical="center" wrapText="1"/>
    </xf>
    <xf numFmtId="0" fontId="29" fillId="6" borderId="41" xfId="4" applyFont="1" applyFill="1" applyBorder="1" applyAlignment="1">
      <alignment horizontal="center" vertical="center" wrapText="1"/>
    </xf>
    <xf numFmtId="167" fontId="2" fillId="0" borderId="0" xfId="6" applyNumberFormat="1" applyFont="1"/>
    <xf numFmtId="167" fontId="29" fillId="6" borderId="41" xfId="6" applyNumberFormat="1" applyFont="1" applyFill="1" applyBorder="1" applyAlignment="1">
      <alignment horizontal="center" vertical="center" wrapText="1"/>
    </xf>
    <xf numFmtId="167" fontId="29" fillId="6" borderId="40" xfId="6" applyNumberFormat="1" applyFont="1" applyFill="1" applyBorder="1" applyAlignment="1">
      <alignment horizontal="center" vertical="center" wrapText="1"/>
    </xf>
    <xf numFmtId="167" fontId="25" fillId="0" borderId="39" xfId="6" applyNumberFormat="1" applyFont="1" applyBorder="1" applyAlignment="1">
      <alignment horizontal="center" vertical="center"/>
    </xf>
    <xf numFmtId="167" fontId="26" fillId="6" borderId="39" xfId="6" applyNumberFormat="1" applyFont="1" applyFill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left" vertical="top" wrapText="1"/>
    </xf>
    <xf numFmtId="0" fontId="25" fillId="0" borderId="39" xfId="0" applyFont="1" applyBorder="1" applyAlignment="1">
      <alignment horizontal="center" vertical="center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right" vertical="top"/>
    </xf>
    <xf numFmtId="0" fontId="25" fillId="0" borderId="0" xfId="0" applyNumberFormat="1" applyFont="1" applyAlignment="1">
      <alignment vertical="top"/>
    </xf>
    <xf numFmtId="0" fontId="29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center" vertical="top"/>
    </xf>
    <xf numFmtId="0" fontId="30" fillId="0" borderId="0" xfId="0" applyNumberFormat="1" applyFont="1" applyAlignment="1">
      <alignment horizontal="right" vertical="top"/>
    </xf>
    <xf numFmtId="0" fontId="29" fillId="0" borderId="0" xfId="0" applyNumberFormat="1" applyFont="1" applyAlignment="1">
      <alignment horizontal="right" vertical="top"/>
    </xf>
    <xf numFmtId="0" fontId="29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center" vertical="center"/>
    </xf>
    <xf numFmtId="0" fontId="25" fillId="0" borderId="0" xfId="0" applyNumberFormat="1" applyFont="1" applyAlignment="1">
      <alignment horizontal="center" vertical="center"/>
    </xf>
    <xf numFmtId="0" fontId="29" fillId="7" borderId="39" xfId="0" applyNumberFormat="1" applyFont="1" applyFill="1" applyBorder="1" applyAlignment="1">
      <alignment horizontal="center" vertical="center" wrapText="1"/>
    </xf>
    <xf numFmtId="0" fontId="33" fillId="7" borderId="20" xfId="0" applyNumberFormat="1" applyFont="1" applyFill="1" applyBorder="1" applyAlignment="1">
      <alignment horizontal="center" vertical="center" wrapText="1"/>
    </xf>
    <xf numFmtId="0" fontId="33" fillId="7" borderId="39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/>
    </xf>
    <xf numFmtId="0" fontId="25" fillId="0" borderId="0" xfId="0" applyNumberFormat="1" applyFont="1" applyAlignment="1">
      <alignment horizontal="center"/>
    </xf>
    <xf numFmtId="0" fontId="25" fillId="0" borderId="0" xfId="0" applyNumberFormat="1" applyFont="1"/>
    <xf numFmtId="0" fontId="0" fillId="0" borderId="0" xfId="0" applyNumberFormat="1" applyFont="1"/>
    <xf numFmtId="0" fontId="26" fillId="0" borderId="59" xfId="0" applyNumberFormat="1" applyFont="1" applyBorder="1" applyAlignment="1">
      <alignment horizontal="center" vertical="top" wrapText="1"/>
    </xf>
    <xf numFmtId="0" fontId="26" fillId="0" borderId="58" xfId="0" applyNumberFormat="1" applyFont="1" applyBorder="1" applyAlignment="1">
      <alignment horizontal="left" vertical="top" wrapText="1"/>
    </xf>
    <xf numFmtId="0" fontId="26" fillId="0" borderId="58" xfId="0" applyNumberFormat="1" applyFont="1" applyBorder="1" applyAlignment="1">
      <alignment horizontal="center" vertical="top" wrapText="1"/>
    </xf>
    <xf numFmtId="0" fontId="36" fillId="0" borderId="55" xfId="0" applyNumberFormat="1" applyFont="1" applyBorder="1" applyAlignment="1">
      <alignment horizontal="center" vertical="top" wrapText="1"/>
    </xf>
    <xf numFmtId="0" fontId="36" fillId="0" borderId="54" xfId="0" applyNumberFormat="1" applyFont="1" applyBorder="1" applyAlignment="1">
      <alignment horizontal="center" vertical="top" wrapText="1"/>
    </xf>
    <xf numFmtId="0" fontId="36" fillId="0" borderId="54" xfId="0" applyNumberFormat="1" applyFont="1" applyBorder="1" applyAlignment="1">
      <alignment horizontal="left" vertical="top" wrapText="1" indent="2"/>
    </xf>
    <xf numFmtId="0" fontId="36" fillId="0" borderId="54" xfId="0" applyNumberFormat="1" applyFont="1" applyBorder="1" applyAlignment="1">
      <alignment horizontal="right" vertical="top"/>
    </xf>
    <xf numFmtId="0" fontId="2" fillId="0" borderId="0" xfId="0" applyNumberFormat="1" applyFont="1" applyAlignment="1">
      <alignment vertical="top"/>
    </xf>
    <xf numFmtId="0" fontId="38" fillId="0" borderId="55" xfId="0" applyNumberFormat="1" applyFont="1" applyBorder="1" applyAlignment="1">
      <alignment horizontal="center" vertical="top" wrapText="1"/>
    </xf>
    <xf numFmtId="0" fontId="38" fillId="0" borderId="54" xfId="0" applyNumberFormat="1" applyFont="1" applyBorder="1" applyAlignment="1">
      <alignment horizontal="center" vertical="top" wrapText="1"/>
    </xf>
    <xf numFmtId="0" fontId="38" fillId="0" borderId="54" xfId="0" applyNumberFormat="1" applyFont="1" applyBorder="1" applyAlignment="1">
      <alignment horizontal="left" vertical="top" wrapText="1" indent="2"/>
    </xf>
    <xf numFmtId="0" fontId="38" fillId="0" borderId="54" xfId="0" applyNumberFormat="1" applyFont="1" applyBorder="1" applyAlignment="1">
      <alignment horizontal="right" vertical="top"/>
    </xf>
    <xf numFmtId="0" fontId="37" fillId="0" borderId="0" xfId="0" applyNumberFormat="1" applyFont="1" applyAlignment="1">
      <alignment vertical="top"/>
    </xf>
    <xf numFmtId="0" fontId="36" fillId="0" borderId="45" xfId="0" applyNumberFormat="1" applyFont="1" applyBorder="1" applyAlignment="1">
      <alignment horizontal="center" vertical="top" wrapText="1"/>
    </xf>
    <xf numFmtId="0" fontId="36" fillId="0" borderId="44" xfId="0" applyNumberFormat="1" applyFont="1" applyBorder="1" applyAlignment="1">
      <alignment horizontal="center" vertical="top" wrapText="1"/>
    </xf>
    <xf numFmtId="0" fontId="36" fillId="0" borderId="44" xfId="0" applyNumberFormat="1" applyFont="1" applyBorder="1" applyAlignment="1">
      <alignment horizontal="left" vertical="top" wrapText="1" indent="2"/>
    </xf>
    <xf numFmtId="0" fontId="36" fillId="0" borderId="44" xfId="0" applyNumberFormat="1" applyFont="1" applyBorder="1" applyAlignment="1">
      <alignment horizontal="right" vertical="top"/>
    </xf>
    <xf numFmtId="0" fontId="34" fillId="0" borderId="0" xfId="0" applyNumberFormat="1" applyFont="1" applyAlignment="1">
      <alignment vertical="top"/>
    </xf>
    <xf numFmtId="0" fontId="38" fillId="0" borderId="45" xfId="0" applyNumberFormat="1" applyFont="1" applyBorder="1" applyAlignment="1">
      <alignment horizontal="center" vertical="top" wrapText="1"/>
    </xf>
    <xf numFmtId="0" fontId="38" fillId="0" borderId="44" xfId="0" applyNumberFormat="1" applyFont="1" applyBorder="1" applyAlignment="1">
      <alignment horizontal="center" vertical="top" wrapText="1"/>
    </xf>
    <xf numFmtId="0" fontId="38" fillId="0" borderId="44" xfId="0" applyNumberFormat="1" applyFont="1" applyBorder="1" applyAlignment="1">
      <alignment horizontal="left" vertical="top" wrapText="1" indent="2"/>
    </xf>
    <xf numFmtId="0" fontId="38" fillId="0" borderId="44" xfId="0" applyNumberFormat="1" applyFont="1" applyBorder="1" applyAlignment="1">
      <alignment horizontal="right" vertical="top"/>
    </xf>
    <xf numFmtId="0" fontId="35" fillId="0" borderId="55" xfId="0" applyNumberFormat="1" applyFont="1" applyBorder="1" applyAlignment="1">
      <alignment horizontal="center" vertical="top" wrapText="1"/>
    </xf>
    <xf numFmtId="0" fontId="35" fillId="0" borderId="54" xfId="0" applyNumberFormat="1" applyFont="1" applyBorder="1" applyAlignment="1">
      <alignment horizontal="center" vertical="top" wrapText="1"/>
    </xf>
    <xf numFmtId="0" fontId="35" fillId="0" borderId="54" xfId="0" applyNumberFormat="1" applyFont="1" applyBorder="1" applyAlignment="1">
      <alignment horizontal="left" vertical="top" wrapText="1" indent="2"/>
    </xf>
    <xf numFmtId="0" fontId="35" fillId="0" borderId="54" xfId="0" applyNumberFormat="1" applyFont="1" applyBorder="1" applyAlignment="1">
      <alignment horizontal="right" vertical="top"/>
    </xf>
    <xf numFmtId="0" fontId="35" fillId="0" borderId="45" xfId="0" applyNumberFormat="1" applyFont="1" applyBorder="1" applyAlignment="1">
      <alignment horizontal="center" vertical="top" wrapText="1"/>
    </xf>
    <xf numFmtId="0" fontId="35" fillId="0" borderId="44" xfId="0" applyNumberFormat="1" applyFont="1" applyBorder="1" applyAlignment="1">
      <alignment horizontal="center" vertical="top" wrapText="1"/>
    </xf>
    <xf numFmtId="0" fontId="35" fillId="0" borderId="44" xfId="0" applyNumberFormat="1" applyFont="1" applyBorder="1" applyAlignment="1">
      <alignment horizontal="left" vertical="top" wrapText="1" indent="2"/>
    </xf>
    <xf numFmtId="0" fontId="35" fillId="0" borderId="44" xfId="0" applyNumberFormat="1" applyFont="1" applyBorder="1" applyAlignment="1">
      <alignment horizontal="right" vertical="top"/>
    </xf>
    <xf numFmtId="0" fontId="29" fillId="7" borderId="49" xfId="0" applyNumberFormat="1" applyFont="1" applyFill="1" applyBorder="1" applyAlignment="1">
      <alignment horizontal="center" vertical="top" wrapText="1"/>
    </xf>
    <xf numFmtId="0" fontId="26" fillId="7" borderId="49" xfId="0" applyNumberFormat="1" applyFont="1" applyFill="1" applyBorder="1" applyAlignment="1">
      <alignment horizontal="right" vertical="top"/>
    </xf>
    <xf numFmtId="0" fontId="26" fillId="7" borderId="48" xfId="0" applyNumberFormat="1" applyFont="1" applyFill="1" applyBorder="1" applyAlignment="1">
      <alignment horizontal="right" vertical="top"/>
    </xf>
    <xf numFmtId="0" fontId="29" fillId="7" borderId="47" xfId="0" applyNumberFormat="1" applyFont="1" applyFill="1" applyBorder="1" applyAlignment="1">
      <alignment horizontal="center" vertical="top" wrapText="1"/>
    </xf>
    <xf numFmtId="0" fontId="29" fillId="7" borderId="46" xfId="0" applyNumberFormat="1" applyFont="1" applyFill="1" applyBorder="1" applyAlignment="1">
      <alignment horizontal="left" vertical="top" wrapText="1"/>
    </xf>
    <xf numFmtId="0" fontId="33" fillId="7" borderId="46" xfId="0" applyNumberFormat="1" applyFont="1" applyFill="1" applyBorder="1" applyAlignment="1">
      <alignment horizontal="left" vertical="top" wrapText="1" indent="2"/>
    </xf>
    <xf numFmtId="0" fontId="29" fillId="7" borderId="46" xfId="0" applyNumberFormat="1" applyFont="1" applyFill="1" applyBorder="1" applyAlignment="1">
      <alignment horizontal="center" vertical="top" wrapText="1"/>
    </xf>
    <xf numFmtId="0" fontId="26" fillId="7" borderId="46" xfId="0" applyNumberFormat="1" applyFont="1" applyFill="1" applyBorder="1" applyAlignment="1">
      <alignment horizontal="right" vertical="top" wrapText="1"/>
    </xf>
    <xf numFmtId="0" fontId="26" fillId="7" borderId="44" xfId="0" applyNumberFormat="1" applyFont="1" applyFill="1" applyBorder="1" applyAlignment="1">
      <alignment horizontal="right" vertical="top" wrapText="1"/>
    </xf>
    <xf numFmtId="0" fontId="32" fillId="0" borderId="45" xfId="0" applyNumberFormat="1" applyFont="1" applyBorder="1" applyAlignment="1">
      <alignment horizontal="center" vertical="top" wrapText="1"/>
    </xf>
    <xf numFmtId="0" fontId="32" fillId="0" borderId="44" xfId="0" applyNumberFormat="1" applyFont="1" applyBorder="1" applyAlignment="1">
      <alignment horizontal="left" vertical="top" wrapText="1"/>
    </xf>
    <xf numFmtId="0" fontId="32" fillId="0" borderId="44" xfId="0" applyNumberFormat="1" applyFont="1" applyBorder="1" applyAlignment="1">
      <alignment horizontal="center" vertical="top" wrapText="1"/>
    </xf>
    <xf numFmtId="0" fontId="2" fillId="0" borderId="44" xfId="0" applyNumberFormat="1" applyFont="1" applyBorder="1" applyAlignment="1">
      <alignment horizontal="right" vertical="top" wrapText="1"/>
    </xf>
    <xf numFmtId="0" fontId="25" fillId="0" borderId="0" xfId="7" applyFont="1"/>
    <xf numFmtId="0" fontId="25" fillId="0" borderId="0" xfId="8" applyFont="1"/>
    <xf numFmtId="0" fontId="25" fillId="0" borderId="0" xfId="9"/>
    <xf numFmtId="0" fontId="2" fillId="0" borderId="0" xfId="9" applyFont="1"/>
    <xf numFmtId="0" fontId="25" fillId="0" borderId="0" xfId="7" applyFont="1" applyAlignment="1">
      <alignment horizontal="center"/>
    </xf>
    <xf numFmtId="0" fontId="2" fillId="0" borderId="0" xfId="7" applyFont="1" applyAlignment="1"/>
    <xf numFmtId="0" fontId="41" fillId="8" borderId="10" xfId="7" applyFont="1" applyFill="1" applyBorder="1" applyAlignment="1">
      <alignment horizontal="center" vertical="center" wrapText="1"/>
    </xf>
    <xf numFmtId="0" fontId="25" fillId="0" borderId="0" xfId="7" applyFont="1" applyAlignment="1">
      <alignment horizontal="center" vertical="center"/>
    </xf>
    <xf numFmtId="0" fontId="25" fillId="0" borderId="0" xfId="7" applyFont="1" applyAlignment="1">
      <alignment vertical="top"/>
    </xf>
    <xf numFmtId="0" fontId="25" fillId="0" borderId="0" xfId="8" applyFont="1" applyAlignment="1">
      <alignment vertical="top"/>
    </xf>
    <xf numFmtId="0" fontId="31" fillId="0" borderId="0" xfId="8" applyFont="1" applyAlignment="1">
      <alignment vertical="top" wrapText="1"/>
    </xf>
    <xf numFmtId="0" fontId="31" fillId="0" borderId="0" xfId="8" applyFont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center" vertical="top"/>
    </xf>
    <xf numFmtId="0" fontId="13" fillId="0" borderId="0" xfId="8" applyFont="1" applyAlignment="1">
      <alignment horizontal="center"/>
    </xf>
    <xf numFmtId="0" fontId="44" fillId="0" borderId="0" xfId="8" applyFont="1"/>
    <xf numFmtId="0" fontId="43" fillId="7" borderId="10" xfId="0" applyNumberFormat="1" applyFont="1" applyFill="1" applyBorder="1" applyAlignment="1">
      <alignment horizontal="center" wrapText="1"/>
    </xf>
    <xf numFmtId="0" fontId="31" fillId="0" borderId="0" xfId="8" applyFont="1" applyAlignment="1">
      <alignment horizontal="justify" vertical="top" wrapText="1"/>
    </xf>
    <xf numFmtId="0" fontId="12" fillId="0" borderId="0" xfId="8" applyFont="1" applyAlignment="1">
      <alignment horizontal="center" vertical="top" wrapText="1"/>
    </xf>
    <xf numFmtId="0" fontId="12" fillId="0" borderId="0" xfId="8" applyFont="1" applyAlignment="1">
      <alignment horizontal="right" vertical="top" wrapText="1"/>
    </xf>
    <xf numFmtId="0" fontId="31" fillId="0" borderId="0" xfId="8" applyFont="1" applyAlignment="1">
      <alignment horizontal="center" vertical="top" wrapText="1"/>
    </xf>
    <xf numFmtId="0" fontId="41" fillId="8" borderId="10" xfId="7" applyFont="1" applyFill="1" applyBorder="1" applyAlignment="1">
      <alignment horizontal="center" vertical="center" wrapText="1"/>
    </xf>
    <xf numFmtId="0" fontId="42" fillId="0" borderId="0" xfId="7" applyFont="1" applyAlignment="1">
      <alignment horizontal="justify" wrapText="1"/>
    </xf>
    <xf numFmtId="0" fontId="18" fillId="0" borderId="0" xfId="2" applyFont="1" applyBorder="1" applyAlignment="1">
      <alignment horizontal="center"/>
    </xf>
    <xf numFmtId="0" fontId="19" fillId="0" borderId="0" xfId="2" applyFont="1" applyBorder="1" applyAlignment="1">
      <alignment horizontal="center" vertical="center" wrapText="1"/>
    </xf>
    <xf numFmtId="0" fontId="21" fillId="0" borderId="0" xfId="2" applyFont="1" applyBorder="1" applyAlignment="1">
      <alignment horizontal="center" vertical="center" wrapText="1"/>
    </xf>
    <xf numFmtId="0" fontId="19" fillId="0" borderId="0" xfId="2" applyFont="1" applyBorder="1" applyAlignment="1">
      <alignment horizontal="left" vertical="center" wrapText="1"/>
    </xf>
    <xf numFmtId="0" fontId="19" fillId="0" borderId="34" xfId="2" applyFont="1" applyBorder="1" applyAlignment="1">
      <alignment horizontal="left" vertical="center" wrapText="1"/>
    </xf>
    <xf numFmtId="0" fontId="16" fillId="0" borderId="0" xfId="2" applyFont="1" applyBorder="1" applyAlignment="1">
      <alignment horizontal="center" vertical="center" wrapText="1"/>
    </xf>
    <xf numFmtId="0" fontId="16" fillId="0" borderId="0" xfId="2" applyFont="1" applyBorder="1" applyAlignment="1">
      <alignment horizontal="left" vertical="center" wrapText="1"/>
    </xf>
    <xf numFmtId="0" fontId="20" fillId="0" borderId="0" xfId="2" applyFont="1" applyBorder="1" applyAlignment="1">
      <alignment horizontal="center" vertical="center" wrapText="1"/>
    </xf>
    <xf numFmtId="0" fontId="19" fillId="0" borderId="27" xfId="2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3" fillId="0" borderId="27" xfId="2" applyFont="1" applyBorder="1" applyAlignment="1">
      <alignment horizontal="center" vertical="center" wrapText="1"/>
    </xf>
    <xf numFmtId="0" fontId="23" fillId="0" borderId="0" xfId="2" applyFont="1" applyBorder="1" applyAlignment="1">
      <alignment horizontal="center" vertical="center" wrapText="1"/>
    </xf>
    <xf numFmtId="0" fontId="23" fillId="0" borderId="3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/>
    </xf>
    <xf numFmtId="0" fontId="13" fillId="0" borderId="0" xfId="3" applyFont="1" applyAlignment="1">
      <alignment horizontal="center" wrapText="1"/>
    </xf>
    <xf numFmtId="0" fontId="13" fillId="0" borderId="0" xfId="3" applyFont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0" fontId="12" fillId="0" borderId="10" xfId="3" applyFont="1" applyBorder="1" applyAlignment="1">
      <alignment horizontal="center" vertical="center" wrapText="1"/>
    </xf>
    <xf numFmtId="0" fontId="0" fillId="0" borderId="65" xfId="0" applyNumberFormat="1" applyFont="1" applyBorder="1" applyAlignment="1">
      <alignment horizontal="center" vertical="top" wrapText="1"/>
    </xf>
    <xf numFmtId="0" fontId="39" fillId="0" borderId="64" xfId="0" applyNumberFormat="1" applyFont="1" applyBorder="1" applyAlignment="1">
      <alignment horizontal="center" vertical="top" wrapText="1"/>
    </xf>
    <xf numFmtId="0" fontId="40" fillId="0" borderId="0" xfId="0" applyNumberFormat="1" applyFont="1" applyAlignment="1">
      <alignment horizontal="left" vertical="top" wrapText="1"/>
    </xf>
    <xf numFmtId="0" fontId="39" fillId="0" borderId="0" xfId="0" applyNumberFormat="1" applyFont="1" applyAlignment="1">
      <alignment horizontal="center" vertical="top" wrapText="1"/>
    </xf>
    <xf numFmtId="0" fontId="0" fillId="0" borderId="43" xfId="0" applyNumberFormat="1" applyFont="1" applyBorder="1" applyAlignment="1">
      <alignment horizontal="left" vertical="top" wrapText="1"/>
    </xf>
    <xf numFmtId="0" fontId="29" fillId="7" borderId="12" xfId="0" applyNumberFormat="1" applyFont="1" applyFill="1" applyBorder="1" applyAlignment="1">
      <alignment horizontal="center" vertical="center" wrapText="1"/>
    </xf>
    <xf numFmtId="0" fontId="29" fillId="7" borderId="63" xfId="0" applyNumberFormat="1" applyFont="1" applyFill="1" applyBorder="1" applyAlignment="1">
      <alignment horizontal="center" vertical="center" wrapText="1"/>
    </xf>
    <xf numFmtId="0" fontId="29" fillId="7" borderId="13" xfId="0" applyNumberFormat="1" applyFont="1" applyFill="1" applyBorder="1" applyAlignment="1">
      <alignment horizontal="center" vertical="center" wrapText="1"/>
    </xf>
    <xf numFmtId="0" fontId="29" fillId="7" borderId="37" xfId="0" applyNumberFormat="1" applyFont="1" applyFill="1" applyBorder="1" applyAlignment="1">
      <alignment horizontal="center" vertical="center" wrapText="1"/>
    </xf>
    <xf numFmtId="0" fontId="0" fillId="0" borderId="62" xfId="0" applyNumberFormat="1" applyFont="1" applyBorder="1" applyAlignment="1">
      <alignment horizontal="center"/>
    </xf>
    <xf numFmtId="0" fontId="0" fillId="0" borderId="61" xfId="0" applyNumberFormat="1" applyFont="1" applyBorder="1" applyAlignment="1">
      <alignment horizontal="center"/>
    </xf>
    <xf numFmtId="0" fontId="0" fillId="0" borderId="60" xfId="0" applyNumberFormat="1" applyFont="1" applyBorder="1" applyAlignment="1">
      <alignment horizontal="center"/>
    </xf>
    <xf numFmtId="0" fontId="27" fillId="7" borderId="47" xfId="0" applyNumberFormat="1" applyFont="1" applyFill="1" applyBorder="1" applyAlignment="1">
      <alignment horizontal="center" wrapText="1"/>
    </xf>
    <xf numFmtId="0" fontId="27" fillId="7" borderId="46" xfId="0" applyNumberFormat="1" applyFont="1" applyFill="1" applyBorder="1" applyAlignment="1">
      <alignment horizontal="center" wrapText="1"/>
    </xf>
    <xf numFmtId="0" fontId="27" fillId="7" borderId="44" xfId="0" applyNumberFormat="1" applyFont="1" applyFill="1" applyBorder="1" applyAlignment="1">
      <alignment horizontal="center" wrapText="1"/>
    </xf>
    <xf numFmtId="0" fontId="26" fillId="0" borderId="57" xfId="0" applyNumberFormat="1" applyFont="1" applyBorder="1" applyAlignment="1">
      <alignment horizontal="center" vertical="top"/>
    </xf>
    <xf numFmtId="0" fontId="26" fillId="0" borderId="56" xfId="0" applyNumberFormat="1" applyFont="1" applyBorder="1" applyAlignment="1">
      <alignment horizontal="center" vertical="top"/>
    </xf>
    <xf numFmtId="0" fontId="26" fillId="0" borderId="47" xfId="0" applyNumberFormat="1" applyFont="1" applyBorder="1" applyAlignment="1">
      <alignment horizontal="center" vertical="top"/>
    </xf>
    <xf numFmtId="0" fontId="26" fillId="0" borderId="44" xfId="0" applyNumberFormat="1" applyFont="1" applyBorder="1" applyAlignment="1">
      <alignment horizontal="center" vertical="top"/>
    </xf>
    <xf numFmtId="0" fontId="0" fillId="0" borderId="53" xfId="0" applyNumberFormat="1" applyFont="1" applyBorder="1" applyAlignment="1">
      <alignment horizontal="left" vertical="top" wrapText="1"/>
    </xf>
    <xf numFmtId="0" fontId="0" fillId="0" borderId="52" xfId="0" applyNumberFormat="1" applyFont="1" applyBorder="1" applyAlignment="1">
      <alignment horizontal="left" vertical="top" wrapText="1"/>
    </xf>
    <xf numFmtId="0" fontId="0" fillId="0" borderId="51" xfId="0" applyNumberFormat="1" applyFont="1" applyBorder="1" applyAlignment="1">
      <alignment horizontal="left" vertical="top" wrapText="1"/>
    </xf>
    <xf numFmtId="0" fontId="33" fillId="7" borderId="50" xfId="0" applyNumberFormat="1" applyFont="1" applyFill="1" applyBorder="1" applyAlignment="1">
      <alignment horizontal="left" vertical="top" wrapText="1" indent="2"/>
    </xf>
    <xf numFmtId="0" fontId="33" fillId="7" borderId="49" xfId="0" applyNumberFormat="1" applyFont="1" applyFill="1" applyBorder="1" applyAlignment="1">
      <alignment horizontal="left" vertical="top" wrapText="1" indent="2"/>
    </xf>
    <xf numFmtId="0" fontId="0" fillId="0" borderId="47" xfId="0" applyNumberFormat="1" applyFont="1" applyBorder="1" applyAlignment="1">
      <alignment horizontal="left" vertical="top" wrapText="1"/>
    </xf>
    <xf numFmtId="0" fontId="0" fillId="0" borderId="46" xfId="0" applyNumberFormat="1" applyFont="1" applyBorder="1" applyAlignment="1">
      <alignment horizontal="left" vertical="top" wrapText="1"/>
    </xf>
    <xf numFmtId="0" fontId="0" fillId="0" borderId="44" xfId="0" applyNumberFormat="1" applyFont="1" applyBorder="1" applyAlignment="1">
      <alignment horizontal="left" vertical="top" wrapText="1"/>
    </xf>
    <xf numFmtId="0" fontId="2" fillId="0" borderId="0" xfId="4" applyFont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left" vertical="center" wrapText="1"/>
    </xf>
    <xf numFmtId="0" fontId="2" fillId="0" borderId="0" xfId="4" applyFont="1" applyAlignment="1">
      <alignment horizontal="left" vertical="center"/>
    </xf>
    <xf numFmtId="0" fontId="30" fillId="0" borderId="0" xfId="4" applyFont="1" applyAlignment="1">
      <alignment horizontal="center"/>
    </xf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0" fontId="2" fillId="0" borderId="43" xfId="4" applyFont="1" applyBorder="1" applyAlignment="1">
      <alignment horizontal="center"/>
    </xf>
    <xf numFmtId="0" fontId="29" fillId="6" borderId="12" xfId="4" applyFont="1" applyFill="1" applyBorder="1" applyAlignment="1">
      <alignment horizontal="center" vertical="center" wrapText="1"/>
    </xf>
    <xf numFmtId="0" fontId="29" fillId="6" borderId="42" xfId="4" applyFont="1" applyFill="1" applyBorder="1" applyAlignment="1">
      <alignment horizontal="center" vertical="center" wrapText="1"/>
    </xf>
    <xf numFmtId="0" fontId="29" fillId="6" borderId="20" xfId="4" applyFont="1" applyFill="1" applyBorder="1" applyAlignment="1">
      <alignment horizontal="center" vertical="center" wrapText="1"/>
    </xf>
    <xf numFmtId="0" fontId="29" fillId="6" borderId="13" xfId="4" applyFont="1" applyFill="1" applyBorder="1" applyAlignment="1">
      <alignment horizontal="center"/>
    </xf>
    <xf numFmtId="0" fontId="29" fillId="6" borderId="38" xfId="4" applyFont="1" applyFill="1" applyBorder="1" applyAlignment="1">
      <alignment horizontal="center"/>
    </xf>
    <xf numFmtId="0" fontId="29" fillId="6" borderId="13" xfId="4" applyFont="1" applyFill="1" applyBorder="1" applyAlignment="1">
      <alignment horizontal="center" vertical="center" wrapText="1"/>
    </xf>
    <xf numFmtId="0" fontId="29" fillId="6" borderId="37" xfId="4" applyFont="1" applyFill="1" applyBorder="1" applyAlignment="1">
      <alignment horizontal="center" vertical="center" wrapText="1"/>
    </xf>
    <xf numFmtId="0" fontId="2" fillId="0" borderId="13" xfId="4" applyFont="1" applyBorder="1" applyAlignment="1">
      <alignment horizontal="center"/>
    </xf>
    <xf numFmtId="0" fontId="2" fillId="0" borderId="38" xfId="4" applyFont="1" applyBorder="1" applyAlignment="1">
      <alignment horizontal="center"/>
    </xf>
    <xf numFmtId="0" fontId="28" fillId="6" borderId="13" xfId="4" applyFont="1" applyFill="1" applyBorder="1" applyAlignment="1">
      <alignment horizontal="center"/>
    </xf>
    <xf numFmtId="0" fontId="28" fillId="6" borderId="38" xfId="4" applyFont="1" applyFill="1" applyBorder="1" applyAlignment="1">
      <alignment horizontal="center"/>
    </xf>
    <xf numFmtId="0" fontId="26" fillId="6" borderId="13" xfId="4" applyFont="1" applyFill="1" applyBorder="1" applyAlignment="1">
      <alignment horizontal="center" vertical="center" wrapText="1"/>
    </xf>
    <xf numFmtId="0" fontId="26" fillId="6" borderId="38" xfId="4" applyFont="1" applyFill="1" applyBorder="1" applyAlignment="1">
      <alignment horizontal="center" vertical="center" wrapText="1"/>
    </xf>
    <xf numFmtId="0" fontId="26" fillId="6" borderId="37" xfId="4" applyFont="1" applyFill="1" applyBorder="1" applyAlignment="1">
      <alignment horizontal="center" vertical="center" wrapText="1"/>
    </xf>
    <xf numFmtId="0" fontId="2" fillId="0" borderId="36" xfId="4" applyFont="1" applyBorder="1" applyAlignment="1">
      <alignment horizontal="center"/>
    </xf>
  </cellXfs>
  <cellStyles count="10">
    <cellStyle name="Обычный" xfId="0" builtinId="0"/>
    <cellStyle name="Обычный 2" xfId="4"/>
    <cellStyle name="Обычный 3" xfId="5"/>
    <cellStyle name="Обычный_bv21113040" xfId="9"/>
    <cellStyle name="Обычный_Деф акт иниститут" xfId="7"/>
    <cellStyle name="Обычный_Дефек " xfId="8"/>
    <cellStyle name="Обычный_Реконструкция " xfId="1"/>
    <cellStyle name="Обычный_Спорт зал 43" xfId="2"/>
    <cellStyle name="Обычный_Счет-фактура Экспертизе" xfId="3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0</xdr:col>
      <xdr:colOff>19050</xdr:colOff>
      <xdr:row>24</xdr:row>
      <xdr:rowOff>0</xdr:rowOff>
    </xdr:to>
    <xdr:sp macro="" textlink="">
      <xdr:nvSpPr>
        <xdr:cNvPr id="6145" name="Line 1"/>
        <xdr:cNvSpPr>
          <a:spLocks noChangeShapeType="1"/>
        </xdr:cNvSpPr>
      </xdr:nvSpPr>
      <xdr:spPr bwMode="auto">
        <a:xfrm>
          <a:off x="0" y="4924425"/>
          <a:ext cx="1905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25</xdr:row>
      <xdr:rowOff>9525</xdr:rowOff>
    </xdr:from>
    <xdr:to>
      <xdr:col>0</xdr:col>
      <xdr:colOff>9525</xdr:colOff>
      <xdr:row>25</xdr:row>
      <xdr:rowOff>9525</xdr:rowOff>
    </xdr:to>
    <xdr:sp macro="" textlink="">
      <xdr:nvSpPr>
        <xdr:cNvPr id="6146" name="Line 2"/>
        <xdr:cNvSpPr>
          <a:spLocks noChangeShapeType="1"/>
        </xdr:cNvSpPr>
      </xdr:nvSpPr>
      <xdr:spPr bwMode="auto">
        <a:xfrm>
          <a:off x="0" y="555307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36</xdr:row>
      <xdr:rowOff>152400</xdr:rowOff>
    </xdr:from>
    <xdr:to>
      <xdr:col>0</xdr:col>
      <xdr:colOff>9525</xdr:colOff>
      <xdr:row>37</xdr:row>
      <xdr:rowOff>0</xdr:rowOff>
    </xdr:to>
    <xdr:sp macro="" textlink="">
      <xdr:nvSpPr>
        <xdr:cNvPr id="6147" name="Line 3"/>
        <xdr:cNvSpPr>
          <a:spLocks noChangeShapeType="1"/>
        </xdr:cNvSpPr>
      </xdr:nvSpPr>
      <xdr:spPr bwMode="auto">
        <a:xfrm>
          <a:off x="0" y="7524750"/>
          <a:ext cx="952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38</xdr:row>
      <xdr:rowOff>0</xdr:rowOff>
    </xdr:from>
    <xdr:to>
      <xdr:col>0</xdr:col>
      <xdr:colOff>9525</xdr:colOff>
      <xdr:row>38</xdr:row>
      <xdr:rowOff>0</xdr:rowOff>
    </xdr:to>
    <xdr:sp macro="" textlink="">
      <xdr:nvSpPr>
        <xdr:cNvPr id="6148" name="Line 4"/>
        <xdr:cNvSpPr>
          <a:spLocks noChangeShapeType="1"/>
        </xdr:cNvSpPr>
      </xdr:nvSpPr>
      <xdr:spPr bwMode="auto">
        <a:xfrm>
          <a:off x="0" y="769620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57</xdr:row>
      <xdr:rowOff>0</xdr:rowOff>
    </xdr:from>
    <xdr:to>
      <xdr:col>0</xdr:col>
      <xdr:colOff>9525</xdr:colOff>
      <xdr:row>57</xdr:row>
      <xdr:rowOff>0</xdr:rowOff>
    </xdr:to>
    <xdr:sp macro="" textlink="">
      <xdr:nvSpPr>
        <xdr:cNvPr id="6149" name="Line 5"/>
        <xdr:cNvSpPr>
          <a:spLocks noChangeShapeType="1"/>
        </xdr:cNvSpPr>
      </xdr:nvSpPr>
      <xdr:spPr bwMode="auto">
        <a:xfrm>
          <a:off x="0" y="1083945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57</xdr:row>
      <xdr:rowOff>0</xdr:rowOff>
    </xdr:from>
    <xdr:to>
      <xdr:col>0</xdr:col>
      <xdr:colOff>9525</xdr:colOff>
      <xdr:row>57</xdr:row>
      <xdr:rowOff>0</xdr:rowOff>
    </xdr:to>
    <xdr:sp macro="" textlink="">
      <xdr:nvSpPr>
        <xdr:cNvPr id="6150" name="Line 6"/>
        <xdr:cNvSpPr>
          <a:spLocks noChangeShapeType="1"/>
        </xdr:cNvSpPr>
      </xdr:nvSpPr>
      <xdr:spPr bwMode="auto">
        <a:xfrm>
          <a:off x="0" y="1083945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19050</xdr:colOff>
      <xdr:row>107</xdr:row>
      <xdr:rowOff>0</xdr:rowOff>
    </xdr:to>
    <xdr:sp macro="" textlink="">
      <xdr:nvSpPr>
        <xdr:cNvPr id="6151" name="Line 7"/>
        <xdr:cNvSpPr>
          <a:spLocks noChangeShapeType="1"/>
        </xdr:cNvSpPr>
      </xdr:nvSpPr>
      <xdr:spPr bwMode="auto">
        <a:xfrm>
          <a:off x="0" y="20469225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6152" name="Line 8"/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6153" name="Line 9"/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6154" name="Line 10"/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19050</xdr:colOff>
      <xdr:row>107</xdr:row>
      <xdr:rowOff>0</xdr:rowOff>
    </xdr:to>
    <xdr:sp macro="" textlink="">
      <xdr:nvSpPr>
        <xdr:cNvPr id="6155" name="Line 11"/>
        <xdr:cNvSpPr>
          <a:spLocks noChangeShapeType="1"/>
        </xdr:cNvSpPr>
      </xdr:nvSpPr>
      <xdr:spPr bwMode="auto">
        <a:xfrm>
          <a:off x="0" y="20469225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6156" name="Line 12"/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6157" name="Line 13"/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6158" name="Line 14"/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19050</xdr:colOff>
      <xdr:row>107</xdr:row>
      <xdr:rowOff>0</xdr:rowOff>
    </xdr:to>
    <xdr:sp macro="" textlink="">
      <xdr:nvSpPr>
        <xdr:cNvPr id="6159" name="Line 15"/>
        <xdr:cNvSpPr>
          <a:spLocks noChangeShapeType="1"/>
        </xdr:cNvSpPr>
      </xdr:nvSpPr>
      <xdr:spPr bwMode="auto">
        <a:xfrm>
          <a:off x="0" y="20469225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6160" name="Line 16"/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6161" name="Line 17"/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6162" name="Line 18"/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6163" name="Line 19"/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9525</xdr:colOff>
      <xdr:row>107</xdr:row>
      <xdr:rowOff>0</xdr:rowOff>
    </xdr:to>
    <xdr:sp macro="" textlink="">
      <xdr:nvSpPr>
        <xdr:cNvPr id="6164" name="Line 20"/>
        <xdr:cNvSpPr>
          <a:spLocks noChangeShapeType="1"/>
        </xdr:cNvSpPr>
      </xdr:nvSpPr>
      <xdr:spPr bwMode="auto">
        <a:xfrm>
          <a:off x="0" y="204692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71</xdr:row>
      <xdr:rowOff>152400</xdr:rowOff>
    </xdr:from>
    <xdr:to>
      <xdr:col>0</xdr:col>
      <xdr:colOff>19050</xdr:colOff>
      <xdr:row>72</xdr:row>
      <xdr:rowOff>0</xdr:rowOff>
    </xdr:to>
    <xdr:sp macro="" textlink="">
      <xdr:nvSpPr>
        <xdr:cNvPr id="6165" name="Line 21"/>
        <xdr:cNvSpPr>
          <a:spLocks noChangeShapeType="1"/>
        </xdr:cNvSpPr>
      </xdr:nvSpPr>
      <xdr:spPr bwMode="auto">
        <a:xfrm>
          <a:off x="0" y="14297025"/>
          <a:ext cx="1905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73</xdr:row>
      <xdr:rowOff>9525</xdr:rowOff>
    </xdr:from>
    <xdr:to>
      <xdr:col>0</xdr:col>
      <xdr:colOff>9525</xdr:colOff>
      <xdr:row>73</xdr:row>
      <xdr:rowOff>9525</xdr:rowOff>
    </xdr:to>
    <xdr:sp macro="" textlink="">
      <xdr:nvSpPr>
        <xdr:cNvPr id="6166" name="Line 22"/>
        <xdr:cNvSpPr>
          <a:spLocks noChangeShapeType="1"/>
        </xdr:cNvSpPr>
      </xdr:nvSpPr>
      <xdr:spPr bwMode="auto">
        <a:xfrm>
          <a:off x="0" y="1492567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84</xdr:row>
      <xdr:rowOff>152400</xdr:rowOff>
    </xdr:from>
    <xdr:to>
      <xdr:col>0</xdr:col>
      <xdr:colOff>9525</xdr:colOff>
      <xdr:row>85</xdr:row>
      <xdr:rowOff>0</xdr:rowOff>
    </xdr:to>
    <xdr:sp macro="" textlink="">
      <xdr:nvSpPr>
        <xdr:cNvPr id="6167" name="Line 23"/>
        <xdr:cNvSpPr>
          <a:spLocks noChangeShapeType="1"/>
        </xdr:cNvSpPr>
      </xdr:nvSpPr>
      <xdr:spPr bwMode="auto">
        <a:xfrm>
          <a:off x="0" y="16897350"/>
          <a:ext cx="952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86</xdr:row>
      <xdr:rowOff>0</xdr:rowOff>
    </xdr:from>
    <xdr:to>
      <xdr:col>0</xdr:col>
      <xdr:colOff>9525</xdr:colOff>
      <xdr:row>86</xdr:row>
      <xdr:rowOff>0</xdr:rowOff>
    </xdr:to>
    <xdr:sp macro="" textlink="">
      <xdr:nvSpPr>
        <xdr:cNvPr id="6168" name="Line 24"/>
        <xdr:cNvSpPr>
          <a:spLocks noChangeShapeType="1"/>
        </xdr:cNvSpPr>
      </xdr:nvSpPr>
      <xdr:spPr bwMode="auto">
        <a:xfrm>
          <a:off x="0" y="1706880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9525</xdr:colOff>
      <xdr:row>105</xdr:row>
      <xdr:rowOff>0</xdr:rowOff>
    </xdr:to>
    <xdr:sp macro="" textlink="">
      <xdr:nvSpPr>
        <xdr:cNvPr id="6169" name="Line 25"/>
        <xdr:cNvSpPr>
          <a:spLocks noChangeShapeType="1"/>
        </xdr:cNvSpPr>
      </xdr:nvSpPr>
      <xdr:spPr bwMode="auto">
        <a:xfrm>
          <a:off x="0" y="2014537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9525</xdr:colOff>
      <xdr:row>105</xdr:row>
      <xdr:rowOff>0</xdr:rowOff>
    </xdr:to>
    <xdr:sp macro="" textlink="">
      <xdr:nvSpPr>
        <xdr:cNvPr id="6170" name="Line 26"/>
        <xdr:cNvSpPr>
          <a:spLocks noChangeShapeType="1"/>
        </xdr:cNvSpPr>
      </xdr:nvSpPr>
      <xdr:spPr bwMode="auto">
        <a:xfrm>
          <a:off x="0" y="2014537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mng-dprt-pc4\e\D%20disk\&#1055;&#1077;&#1096;&#1093;&#1080;&#1089;&#1086;&#1073;&#1083;&#1072;&#1088;\2019&#1081;&#1080;&#1083;\&#1053;&#1072;&#1084;&#1072;&#1085;&#1075;&#1072;&#1085;%20&#1096;&#1072;&#1093;&#1088;&#1080;\&#1059;&#1089;&#1090;&#1086;%20&#1074;&#1086;&#1093;&#1080;&#1076;\&#1042;&#1099;&#1087;&#1086;&#1083;&#1085;&#1077;&#1085;&#1080;&#1077;%20&#1084;&#1090;&#10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25;&#1050;&#1059;&#1041;&#1046;&#1054;&#1053;/2014-%20&#1081;&#1080;&#1083;%20&#1093;&#1091;&#1078;&#1078;&#1072;&#1090;&#1083;&#1072;&#1088;/&#1071;&#1085;&#1075;&#1080;&#1082;&#1091;&#1088;&#1075;&#1086;&#1085;/&#1044;&#1074;&#1086;&#1088;&#1077;&#1089;%20&#1050;&#1091;&#1082;%20&#1105;&#1088;/&#1044;&#1074;&#1086;&#1088;&#1077;&#1094;%20&#1082;&#1091;&#1082;-&#1105;&#10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 2"/>
      <sheetName val="РЕСУРС 2"/>
      <sheetName val="Дефектовка"/>
      <sheetName val="Форма"/>
      <sheetName val="Фасад"/>
    </sheetNames>
    <sheetDataSet>
      <sheetData sheetId="0"/>
      <sheetData sheetId="1">
        <row r="11">
          <cell r="D11">
            <v>4</v>
          </cell>
          <cell r="E11">
            <v>5</v>
          </cell>
          <cell r="F11">
            <v>6</v>
          </cell>
          <cell r="G11">
            <v>7</v>
          </cell>
        </row>
        <row r="14">
          <cell r="D14" t="str">
            <v>Затраты труда рабочих-строителей</v>
          </cell>
          <cell r="E14" t="str">
            <v>чел.-ч</v>
          </cell>
          <cell r="F14">
            <v>205.951289</v>
          </cell>
          <cell r="G14">
            <v>7539.94</v>
          </cell>
        </row>
        <row r="15">
          <cell r="D15" t="str">
            <v>Затраты труда машинистов</v>
          </cell>
          <cell r="E15" t="str">
            <v>чел.-ч</v>
          </cell>
          <cell r="F15">
            <v>2.4698570000000002</v>
          </cell>
          <cell r="G15">
            <v>0</v>
          </cell>
        </row>
        <row r="16">
          <cell r="D16" t="str">
            <v>Итого по трудовым ресурсам</v>
          </cell>
          <cell r="E16" t="str">
            <v>СУМ</v>
          </cell>
        </row>
        <row r="19">
          <cell r="D19" t="str">
            <v>Дрели электрические</v>
          </cell>
          <cell r="E19" t="str">
            <v>маш.-ч</v>
          </cell>
          <cell r="F19">
            <v>1.5876000000000001E-2</v>
          </cell>
          <cell r="G19">
            <v>668</v>
          </cell>
        </row>
        <row r="20">
          <cell r="D20" t="str">
            <v>Компрессоры передвижные с двигателем внутреннего сгорания давлением до 686 кПа (7 атм.) 2,2 м3/мин</v>
          </cell>
          <cell r="E20" t="str">
            <v>маш.-ч</v>
          </cell>
          <cell r="F20">
            <v>8.6999999999999994E-2</v>
          </cell>
          <cell r="G20">
            <v>46320</v>
          </cell>
        </row>
        <row r="21">
          <cell r="D21" t="str">
            <v>Краны на автомобильном ходу при работе на других видах строительства 10 т</v>
          </cell>
          <cell r="E21" t="str">
            <v>маш.-ч</v>
          </cell>
          <cell r="F21">
            <v>0.16580400000000001</v>
          </cell>
          <cell r="G21">
            <v>84920</v>
          </cell>
        </row>
        <row r="22">
          <cell r="D22" t="str">
            <v>Молотки при работе от передвижных компрессорных станций отбойные пневматические</v>
          </cell>
          <cell r="E22" t="str">
            <v>маш.-ч</v>
          </cell>
          <cell r="F22">
            <v>0.1734</v>
          </cell>
          <cell r="G22">
            <v>1166</v>
          </cell>
        </row>
        <row r="23">
          <cell r="D23" t="str">
            <v>Подъемники мачтовые строительные 0,5 т</v>
          </cell>
          <cell r="E23" t="str">
            <v>маш.-ч</v>
          </cell>
          <cell r="F23">
            <v>0.88511099999999998</v>
          </cell>
          <cell r="G23">
            <v>11587</v>
          </cell>
        </row>
        <row r="24">
          <cell r="D24" t="str">
            <v>Установки для гидравлических испытаний трубопроводов, давление нагнетания, низкое 0,1 (1) МПа (кгс/см2), высокое 10 (100) МПа (кгс/см2)</v>
          </cell>
          <cell r="E24" t="str">
            <v>маш.-ч</v>
          </cell>
          <cell r="F24">
            <v>1.41048</v>
          </cell>
          <cell r="G24">
            <v>1980</v>
          </cell>
        </row>
        <row r="25">
          <cell r="D25" t="str">
            <v>Шуруповерты строительно-монтажные</v>
          </cell>
          <cell r="E25" t="str">
            <v>маш.-ч</v>
          </cell>
          <cell r="F25">
            <v>1.1186879999999999</v>
          </cell>
          <cell r="G25">
            <v>630</v>
          </cell>
        </row>
        <row r="26">
          <cell r="D26" t="str">
            <v>Автомобили бортовые грузоподъемностью до 5 т</v>
          </cell>
          <cell r="E26" t="str">
            <v>маш.-ч</v>
          </cell>
          <cell r="F26">
            <v>1.191E-2</v>
          </cell>
          <cell r="G26">
            <v>45517</v>
          </cell>
        </row>
        <row r="27">
          <cell r="D27" t="str">
            <v>Автомобили бортовые грузоподъемностью до 5 т</v>
          </cell>
          <cell r="E27" t="str">
            <v>маш.-ч</v>
          </cell>
          <cell r="F27">
            <v>0.38964100000000002</v>
          </cell>
          <cell r="G27">
            <v>45517</v>
          </cell>
        </row>
        <row r="28">
          <cell r="D28" t="str">
            <v>Аппараты для газовой сварки и резки</v>
          </cell>
          <cell r="E28" t="str">
            <v>маш.-ч</v>
          </cell>
          <cell r="F28">
            <v>11.702</v>
          </cell>
          <cell r="G28">
            <v>780</v>
          </cell>
        </row>
        <row r="29">
          <cell r="D29" t="str">
            <v>Перфораторы электрические</v>
          </cell>
          <cell r="E29" t="str">
            <v>маш.-ч</v>
          </cell>
          <cell r="F29">
            <v>1.7209410000000001</v>
          </cell>
          <cell r="G29">
            <v>925</v>
          </cell>
        </row>
        <row r="30">
          <cell r="D30" t="str">
            <v>Итого по строительным машинам</v>
          </cell>
          <cell r="E30" t="str">
            <v>СУМ</v>
          </cell>
        </row>
        <row r="33">
          <cell r="D33" t="str">
            <v>Раствор цементно-известковый М50</v>
          </cell>
          <cell r="E33" t="str">
            <v>м3</v>
          </cell>
          <cell r="F33">
            <v>0.34936</v>
          </cell>
          <cell r="G33">
            <v>270126</v>
          </cell>
        </row>
        <row r="34">
          <cell r="D34" t="str">
            <v>Закладные детали из алюминиевого профиля размером 60х27х0,6</v>
          </cell>
          <cell r="E34" t="str">
            <v>м</v>
          </cell>
          <cell r="F34">
            <v>12.0846</v>
          </cell>
          <cell r="G34">
            <v>6910</v>
          </cell>
        </row>
        <row r="35">
          <cell r="D35" t="str">
            <v>Краски масляные земляные МА-0115 мумия, сурик железный</v>
          </cell>
          <cell r="E35" t="str">
            <v>т</v>
          </cell>
          <cell r="F35">
            <v>6.0700000000000001E-4</v>
          </cell>
          <cell r="G35">
            <v>19000000</v>
          </cell>
        </row>
        <row r="36">
          <cell r="D36" t="str">
            <v>Краски водоэмульсионные</v>
          </cell>
          <cell r="E36" t="str">
            <v>т</v>
          </cell>
          <cell r="F36">
            <v>5.0022E-3</v>
          </cell>
          <cell r="G36">
            <v>3500000</v>
          </cell>
        </row>
        <row r="37">
          <cell r="D37" t="str">
            <v>Дюбель-пробки дл. 65 мм</v>
          </cell>
          <cell r="E37" t="str">
            <v>шт</v>
          </cell>
          <cell r="F37">
            <v>97.592299999999994</v>
          </cell>
          <cell r="G37">
            <v>164</v>
          </cell>
        </row>
        <row r="38">
          <cell r="D38" t="str">
            <v>Олифа комбинированная К-3</v>
          </cell>
          <cell r="E38" t="str">
            <v>т</v>
          </cell>
          <cell r="F38">
            <v>5.9900000000000003E-4</v>
          </cell>
          <cell r="G38">
            <v>11750000</v>
          </cell>
        </row>
        <row r="39">
          <cell r="D39" t="str">
            <v>Шпатлевка клеевая</v>
          </cell>
          <cell r="E39" t="str">
            <v>т</v>
          </cell>
          <cell r="F39">
            <v>4.0493999999999999E-3</v>
          </cell>
          <cell r="G39">
            <v>700000</v>
          </cell>
        </row>
        <row r="40">
          <cell r="D40" t="str">
            <v>Проволока сварочная легированная диаметром 4 мм</v>
          </cell>
          <cell r="E40" t="str">
            <v>т</v>
          </cell>
          <cell r="F40">
            <v>2.0699999999999999E-4</v>
          </cell>
          <cell r="G40">
            <v>8250000</v>
          </cell>
        </row>
        <row r="41">
          <cell r="D41" t="str">
            <v>Ацетилен растворенный технический марки А</v>
          </cell>
          <cell r="E41" t="str">
            <v>т</v>
          </cell>
          <cell r="F41">
            <v>3.57E-4</v>
          </cell>
          <cell r="G41">
            <v>5119000</v>
          </cell>
        </row>
        <row r="42">
          <cell r="D42" t="str">
            <v>Кислород технический газообразный</v>
          </cell>
          <cell r="E42" t="str">
            <v>м3</v>
          </cell>
          <cell r="F42">
            <v>2.4180999999999999</v>
          </cell>
          <cell r="G42">
            <v>5119</v>
          </cell>
        </row>
        <row r="43">
          <cell r="D43" t="str">
            <v>Ацетилен газообразный технический</v>
          </cell>
          <cell r="E43" t="str">
            <v>м3</v>
          </cell>
          <cell r="F43">
            <v>0.28499999999999998</v>
          </cell>
          <cell r="G43">
            <v>5119000</v>
          </cell>
        </row>
        <row r="44">
          <cell r="D44" t="str">
            <v>Шкурка шлифовальная двухслойная с зернистостью 40/25</v>
          </cell>
          <cell r="E44" t="str">
            <v>м2</v>
          </cell>
          <cell r="F44">
            <v>6.6696000000000005E-2</v>
          </cell>
          <cell r="G44">
            <v>12000</v>
          </cell>
        </row>
        <row r="45">
          <cell r="D45" t="str">
            <v>Трубы стальные д 25 мм</v>
          </cell>
          <cell r="E45" t="str">
            <v>м</v>
          </cell>
          <cell r="F45">
            <v>30</v>
          </cell>
          <cell r="G45">
            <v>18737</v>
          </cell>
        </row>
        <row r="46">
          <cell r="D46" t="str">
            <v>Трубы стальные д 50 мм</v>
          </cell>
          <cell r="E46" t="str">
            <v>м</v>
          </cell>
          <cell r="F46">
            <v>60</v>
          </cell>
          <cell r="G46">
            <v>34861</v>
          </cell>
        </row>
        <row r="47">
          <cell r="D47" t="str">
            <v>Шурупы строительные</v>
          </cell>
          <cell r="E47" t="str">
            <v>т</v>
          </cell>
          <cell r="F47">
            <v>3.4019999999999998E-4</v>
          </cell>
          <cell r="G47">
            <v>18000000</v>
          </cell>
        </row>
        <row r="48">
          <cell r="D48" t="str">
            <v>Шурупы-саморезы 35 мм</v>
          </cell>
          <cell r="E48" t="str">
            <v>кг</v>
          </cell>
          <cell r="F48">
            <v>0.35155199999999998</v>
          </cell>
          <cell r="G48">
            <v>18000</v>
          </cell>
        </row>
        <row r="49">
          <cell r="D49" t="str">
            <v>Пена монтажная (герметик пенополиуретановый типа Makrofleks, Soudal) для герметизации стыков в баллончике емкостью 0,75 л</v>
          </cell>
          <cell r="E49" t="str">
            <v>шт</v>
          </cell>
          <cell r="F49">
            <v>6.6219999999999999</v>
          </cell>
          <cell r="G49">
            <v>45000</v>
          </cell>
        </row>
        <row r="50">
          <cell r="D50" t="str">
            <v>Клинья деревянные</v>
          </cell>
          <cell r="E50" t="str">
            <v>шт</v>
          </cell>
          <cell r="F50">
            <v>31.2</v>
          </cell>
          <cell r="G50">
            <v>2500</v>
          </cell>
        </row>
        <row r="51">
          <cell r="D51" t="str">
            <v>Доски подоконные из ПВХ</v>
          </cell>
          <cell r="E51" t="str">
            <v>м</v>
          </cell>
          <cell r="F51">
            <v>8.0340000000000007</v>
          </cell>
          <cell r="G51">
            <v>45000</v>
          </cell>
        </row>
        <row r="52">
          <cell r="D52" t="str">
            <v>ДВЕРНОЙ БЛОК ИЗ АЛЮМИНОВОГО ПРОФИЛЯ ТИПА "АКФА"</v>
          </cell>
          <cell r="E52" t="str">
            <v>М2</v>
          </cell>
          <cell r="F52">
            <v>4.2699999999999996</v>
          </cell>
          <cell r="G52">
            <v>392323</v>
          </cell>
        </row>
        <row r="53">
          <cell r="D53" t="str">
            <v>ОКОННЫЙ БЛОК ИЗ АЛЮМИНОВОГО ПРОФИЛЬЯ ТИПА АКФА</v>
          </cell>
          <cell r="E53" t="str">
            <v>м2</v>
          </cell>
          <cell r="F53">
            <v>14.07</v>
          </cell>
          <cell r="G53">
            <v>350000</v>
          </cell>
        </row>
        <row r="54">
          <cell r="D54" t="str">
            <v>Радиаторы алюминиевые секционные h 350мм</v>
          </cell>
          <cell r="E54" t="str">
            <v>секц</v>
          </cell>
          <cell r="F54">
            <v>40</v>
          </cell>
          <cell r="G54">
            <v>55000</v>
          </cell>
        </row>
        <row r="55">
          <cell r="D55" t="str">
            <v>Кран воздухоспускной ручной для радиаторов центрального отопления кран Маевского Ду-10 мм, Ру-6 латунь, до +130С, ТУ У 29.1-31940558-009:2005</v>
          </cell>
          <cell r="E55" t="str">
            <v>шт</v>
          </cell>
          <cell r="F55">
            <v>5</v>
          </cell>
          <cell r="G55">
            <v>8800</v>
          </cell>
        </row>
        <row r="56">
          <cell r="D56" t="str">
            <v>Кронштейн настенный телескопический для крепления радиатров</v>
          </cell>
          <cell r="E56" t="str">
            <v>шт</v>
          </cell>
          <cell r="F56">
            <v>20</v>
          </cell>
          <cell r="G56">
            <v>7200</v>
          </cell>
        </row>
        <row r="57">
          <cell r="D57" t="str">
            <v>Муфта стальная д-50мм</v>
          </cell>
          <cell r="E57" t="str">
            <v>шт</v>
          </cell>
          <cell r="F57">
            <v>5</v>
          </cell>
          <cell r="G57">
            <v>18500</v>
          </cell>
        </row>
        <row r="58">
          <cell r="D58" t="str">
            <v>Отвод стальной на 90 градус крутоизогнутый д-57х3мм</v>
          </cell>
          <cell r="E58" t="str">
            <v>шт</v>
          </cell>
          <cell r="F58">
            <v>5</v>
          </cell>
          <cell r="G58">
            <v>8667</v>
          </cell>
        </row>
        <row r="59">
          <cell r="D59" t="str">
            <v>ВЕНТИЛИ ПРОХОДНЫЕ МУФТОВЫЕ 15КЧ18П ДЛЯ ВОДЫ И ПАРА, ДАВЛЕНИЕМ 1,6 МПА (16 КГС/СМ2), Д 50 ММ</v>
          </cell>
          <cell r="E59" t="str">
            <v>ШТ</v>
          </cell>
          <cell r="F59">
            <v>2</v>
          </cell>
          <cell r="G59">
            <v>113740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о объектная"/>
    </sheetNames>
    <sheetDataSet>
      <sheetData sheetId="0">
        <row r="14">
          <cell r="D14">
            <v>0</v>
          </cell>
        </row>
        <row r="25">
          <cell r="D25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1111111211"/>
  <dimension ref="B1:F31"/>
  <sheetViews>
    <sheetView workbookViewId="0">
      <pane xSplit="1" topLeftCell="B1" activePane="topRight" state="frozen"/>
      <selection activeCell="C24" sqref="C24"/>
      <selection pane="topRight" activeCell="C28" sqref="C28"/>
    </sheetView>
  </sheetViews>
  <sheetFormatPr defaultColWidth="8.85546875" defaultRowHeight="12.75"/>
  <cols>
    <col min="1" max="1" width="2.140625" style="17" customWidth="1"/>
    <col min="2" max="2" width="6" style="17" customWidth="1"/>
    <col min="3" max="3" width="63.85546875" style="17" customWidth="1"/>
    <col min="4" max="4" width="17.28515625" style="17" customWidth="1"/>
    <col min="5" max="5" width="11.140625" style="17" customWidth="1"/>
    <col min="6" max="6" width="13.140625" style="17" customWidth="1"/>
    <col min="7" max="7" width="12.5703125" style="17" customWidth="1"/>
    <col min="8" max="8" width="10" style="17" bestFit="1" customWidth="1"/>
    <col min="9" max="9" width="22.140625" style="17" customWidth="1"/>
    <col min="10" max="10" width="0" style="17" hidden="1" customWidth="1"/>
    <col min="11" max="11" width="2.7109375" style="17" customWidth="1"/>
    <col min="12" max="16384" width="8.85546875" style="17"/>
  </cols>
  <sheetData>
    <row r="1" spans="2:6" ht="15.75">
      <c r="B1" s="13"/>
      <c r="C1" s="14" t="s">
        <v>69</v>
      </c>
      <c r="D1" s="15"/>
      <c r="E1" s="16"/>
    </row>
    <row r="2" spans="2:6" ht="13.5" thickBot="1">
      <c r="B2" s="18"/>
      <c r="C2" s="19"/>
      <c r="D2" s="19"/>
      <c r="E2" s="20"/>
    </row>
    <row r="3" spans="2:6">
      <c r="B3" s="21">
        <v>1</v>
      </c>
      <c r="C3" s="22" t="s">
        <v>70</v>
      </c>
      <c r="D3" s="23">
        <v>251550945</v>
      </c>
      <c r="E3" s="24" t="s">
        <v>71</v>
      </c>
    </row>
    <row r="4" spans="2:6">
      <c r="B4" s="25">
        <v>2</v>
      </c>
      <c r="C4" s="26" t="s">
        <v>72</v>
      </c>
      <c r="D4" s="27">
        <v>1096618320</v>
      </c>
      <c r="E4" s="28" t="s">
        <v>71</v>
      </c>
    </row>
    <row r="5" spans="2:6" ht="28.5" customHeight="1">
      <c r="B5" s="25"/>
      <c r="C5" s="29" t="s">
        <v>115</v>
      </c>
      <c r="D5" s="27">
        <f>D4*0.05</f>
        <v>54830916</v>
      </c>
      <c r="E5" s="28" t="s">
        <v>71</v>
      </c>
    </row>
    <row r="6" spans="2:6" hidden="1">
      <c r="B6" s="25"/>
      <c r="C6" s="30" t="s">
        <v>73</v>
      </c>
      <c r="D6" s="27">
        <f>(D4+D5)*0</f>
        <v>0</v>
      </c>
      <c r="E6" s="28" t="s">
        <v>71</v>
      </c>
      <c r="F6" s="31"/>
    </row>
    <row r="7" spans="2:6">
      <c r="B7" s="25">
        <v>3</v>
      </c>
      <c r="C7" s="26" t="s">
        <v>74</v>
      </c>
      <c r="D7" s="32">
        <f>D8*3817.38</f>
        <v>116365317.07789801</v>
      </c>
      <c r="E7" s="28" t="s">
        <v>71</v>
      </c>
    </row>
    <row r="8" spans="2:6">
      <c r="B8" s="33" t="s">
        <v>75</v>
      </c>
      <c r="C8" s="26" t="s">
        <v>76</v>
      </c>
      <c r="D8" s="34">
        <v>30483.0321</v>
      </c>
      <c r="E8" s="28" t="s">
        <v>77</v>
      </c>
    </row>
    <row r="9" spans="2:6" s="39" customFormat="1" ht="38.25">
      <c r="B9" s="35" t="s">
        <v>78</v>
      </c>
      <c r="C9" s="36" t="s">
        <v>79</v>
      </c>
      <c r="D9" s="37">
        <v>517383.25400000002</v>
      </c>
      <c r="E9" s="38" t="s">
        <v>80</v>
      </c>
    </row>
    <row r="10" spans="2:6" s="39" customFormat="1" ht="28.5" customHeight="1">
      <c r="B10" s="35" t="s">
        <v>81</v>
      </c>
      <c r="C10" s="36" t="s">
        <v>82</v>
      </c>
      <c r="D10" s="40">
        <v>169.417</v>
      </c>
      <c r="E10" s="38" t="s">
        <v>83</v>
      </c>
    </row>
    <row r="11" spans="2:6" s="39" customFormat="1" ht="38.25">
      <c r="B11" s="35" t="s">
        <v>84</v>
      </c>
      <c r="C11" s="36" t="s">
        <v>117</v>
      </c>
      <c r="D11" s="37">
        <v>517383.25400000002</v>
      </c>
      <c r="E11" s="38" t="s">
        <v>80</v>
      </c>
    </row>
    <row r="12" spans="2:6">
      <c r="B12" s="35" t="s">
        <v>116</v>
      </c>
      <c r="C12" s="26" t="s">
        <v>85</v>
      </c>
      <c r="D12" s="41">
        <v>1.25</v>
      </c>
      <c r="E12" s="28"/>
    </row>
    <row r="13" spans="2:6">
      <c r="B13" s="25">
        <v>4</v>
      </c>
      <c r="C13" s="26" t="s">
        <v>86</v>
      </c>
      <c r="D13" s="27">
        <f>98090531+457740</f>
        <v>98548271</v>
      </c>
      <c r="E13" s="28" t="s">
        <v>71</v>
      </c>
    </row>
    <row r="14" spans="2:6">
      <c r="B14" s="25">
        <v>5</v>
      </c>
      <c r="C14" s="26" t="s">
        <v>87</v>
      </c>
      <c r="D14" s="32">
        <f>ROUND(IF(D15&gt;0,($D$4+$D$5+$D$6+$D$7+$D$13)*D15,D16),0)</f>
        <v>0</v>
      </c>
      <c r="E14" s="28" t="s">
        <v>71</v>
      </c>
      <c r="F14" s="31"/>
    </row>
    <row r="15" spans="2:6">
      <c r="B15" s="42"/>
      <c r="C15" s="43" t="s">
        <v>88</v>
      </c>
      <c r="D15" s="44">
        <v>0</v>
      </c>
      <c r="E15" s="45" t="s">
        <v>89</v>
      </c>
    </row>
    <row r="16" spans="2:6">
      <c r="B16" s="42"/>
      <c r="C16" s="43" t="s">
        <v>90</v>
      </c>
      <c r="D16" s="41"/>
      <c r="E16" s="28" t="s">
        <v>71</v>
      </c>
    </row>
    <row r="17" spans="2:5">
      <c r="B17" s="25">
        <v>6</v>
      </c>
      <c r="C17" s="26" t="s">
        <v>91</v>
      </c>
      <c r="D17" s="32">
        <f>ROUND(IF(D18&gt;0,($D$4+$D$5+$D$6+$D$7+$D$13+D14)*D18,D19),0)</f>
        <v>360993058</v>
      </c>
      <c r="E17" s="28" t="s">
        <v>71</v>
      </c>
    </row>
    <row r="18" spans="2:5">
      <c r="B18" s="25"/>
      <c r="C18" s="43" t="s">
        <v>88</v>
      </c>
      <c r="D18" s="44">
        <v>0.26419999999999999</v>
      </c>
      <c r="E18" s="45" t="s">
        <v>89</v>
      </c>
    </row>
    <row r="19" spans="2:5">
      <c r="B19" s="25"/>
      <c r="C19" s="43" t="s">
        <v>90</v>
      </c>
      <c r="D19" s="41"/>
      <c r="E19" s="28" t="s">
        <v>71</v>
      </c>
    </row>
    <row r="20" spans="2:5">
      <c r="B20" s="25">
        <v>7</v>
      </c>
      <c r="C20" s="26" t="s">
        <v>92</v>
      </c>
      <c r="D20" s="32" t="e">
        <f>ROUND(IF(D21&gt;0,(D3+$D$4+$D$5+$D$6+#REF!+$D$7+$D$13+$D$14+D17)*D21,D22),0)</f>
        <v>#REF!</v>
      </c>
      <c r="E20" s="28" t="s">
        <v>71</v>
      </c>
    </row>
    <row r="21" spans="2:5">
      <c r="B21" s="46"/>
      <c r="C21" s="43" t="s">
        <v>88</v>
      </c>
      <c r="D21" s="47">
        <v>3.2000000000000002E-3</v>
      </c>
      <c r="E21" s="48" t="s">
        <v>89</v>
      </c>
    </row>
    <row r="22" spans="2:5">
      <c r="B22" s="46"/>
      <c r="C22" s="43" t="s">
        <v>90</v>
      </c>
      <c r="D22" s="49"/>
      <c r="E22" s="50" t="s">
        <v>71</v>
      </c>
    </row>
    <row r="23" spans="2:5">
      <c r="B23" s="46"/>
      <c r="C23" s="51" t="s">
        <v>93</v>
      </c>
      <c r="D23" s="52" t="e">
        <f>D3+D4+D5+#REF!+D7+D13+D14+D17+D20</f>
        <v>#REF!</v>
      </c>
      <c r="E23" s="50" t="s">
        <v>71</v>
      </c>
    </row>
    <row r="24" spans="2:5">
      <c r="B24" s="46">
        <v>8</v>
      </c>
      <c r="C24" s="30" t="s">
        <v>94</v>
      </c>
      <c r="D24" s="53" t="e">
        <f>(D3+D4+D7+D13+D14+D20+D5+D6+#REF!+D17)*0.02</f>
        <v>#REF!</v>
      </c>
      <c r="E24" s="50" t="s">
        <v>71</v>
      </c>
    </row>
    <row r="25" spans="2:5">
      <c r="B25" s="46">
        <v>9</v>
      </c>
      <c r="C25" s="30" t="s">
        <v>95</v>
      </c>
      <c r="D25" s="53">
        <f>D3*0</f>
        <v>0</v>
      </c>
      <c r="E25" s="50" t="s">
        <v>71</v>
      </c>
    </row>
    <row r="26" spans="2:5">
      <c r="B26" s="46"/>
      <c r="C26" s="30" t="s">
        <v>96</v>
      </c>
      <c r="D26" s="54" t="e">
        <f>ROUND((D4+D7+D13+D14+D20+D5+D6+D24+D3+#REF!+D17+D25),0)/1000</f>
        <v>#REF!</v>
      </c>
      <c r="E26" s="50" t="s">
        <v>97</v>
      </c>
    </row>
    <row r="27" spans="2:5">
      <c r="B27" s="55"/>
      <c r="C27" s="26" t="s">
        <v>98</v>
      </c>
      <c r="D27" s="56" t="e">
        <f>D26*0.2</f>
        <v>#REF!</v>
      </c>
      <c r="E27" s="28" t="s">
        <v>97</v>
      </c>
    </row>
    <row r="28" spans="2:5" ht="13.5" thickBot="1">
      <c r="B28" s="57"/>
      <c r="C28" s="58" t="s">
        <v>99</v>
      </c>
      <c r="D28" s="59" t="e">
        <f>SUM(D26:D27)</f>
        <v>#REF!</v>
      </c>
      <c r="E28" s="60" t="s">
        <v>97</v>
      </c>
    </row>
    <row r="29" spans="2:5">
      <c r="D29" s="61"/>
    </row>
    <row r="30" spans="2:5">
      <c r="C30" s="62"/>
    </row>
    <row r="31" spans="2:5">
      <c r="C31" s="62"/>
    </row>
  </sheetData>
  <phoneticPr fontId="10" type="noConversion"/>
  <pageMargins left="0.27" right="0.19685039370078741" top="0.74" bottom="0.98425196850393704" header="0.59" footer="0.51181102362204722"/>
  <pageSetup paperSize="8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showGridLines="0" topLeftCell="A46" zoomScale="130" workbookViewId="0">
      <selection activeCell="B57" sqref="B57"/>
    </sheetView>
  </sheetViews>
  <sheetFormatPr defaultColWidth="8" defaultRowHeight="12.75"/>
  <cols>
    <col min="1" max="1" width="7.85546875" style="198" customWidth="1"/>
    <col min="2" max="2" width="74.140625" style="198" customWidth="1"/>
    <col min="3" max="3" width="12.42578125" style="198" customWidth="1"/>
    <col min="4" max="4" width="12.85546875" style="198" customWidth="1"/>
    <col min="5" max="16384" width="8" style="198"/>
  </cols>
  <sheetData>
    <row r="1" spans="1:8" s="207" customFormat="1" ht="17.25" customHeight="1">
      <c r="A1" s="208"/>
      <c r="B1" s="217" t="s">
        <v>685</v>
      </c>
      <c r="C1" s="217"/>
      <c r="D1" s="217"/>
    </row>
    <row r="2" spans="1:8" s="207" customFormat="1" ht="33" customHeight="1">
      <c r="A2" s="208"/>
      <c r="B2" s="217" t="s">
        <v>686</v>
      </c>
      <c r="C2" s="217"/>
      <c r="D2" s="217"/>
    </row>
    <row r="3" spans="1:8" s="207" customFormat="1" ht="18.75" customHeight="1">
      <c r="A3" s="208"/>
      <c r="B3" s="218" t="s">
        <v>687</v>
      </c>
      <c r="C3" s="218"/>
      <c r="D3" s="218"/>
    </row>
    <row r="4" spans="1:8" s="207" customFormat="1" ht="12.75" customHeight="1">
      <c r="A4" s="208"/>
      <c r="B4" s="208"/>
      <c r="C4" s="208"/>
    </row>
    <row r="5" spans="1:8" s="207" customFormat="1" ht="12.75" customHeight="1">
      <c r="A5" s="208"/>
      <c r="B5" s="208"/>
      <c r="C5" s="208"/>
    </row>
    <row r="6" spans="1:8" s="207" customFormat="1" ht="18" customHeight="1">
      <c r="A6" s="219" t="s">
        <v>684</v>
      </c>
      <c r="B6" s="219"/>
      <c r="C6" s="219"/>
    </row>
    <row r="7" spans="1:8" s="207" customFormat="1" ht="18" customHeight="1">
      <c r="A7" s="209"/>
      <c r="B7" s="209"/>
      <c r="C7" s="209"/>
    </row>
    <row r="8" spans="1:8" s="207" customFormat="1" ht="18" customHeight="1">
      <c r="A8" s="219" t="s">
        <v>683</v>
      </c>
      <c r="B8" s="219"/>
      <c r="C8" s="219"/>
      <c r="D8" s="219"/>
    </row>
    <row r="9" spans="1:8" s="207" customFormat="1" ht="12.75" customHeight="1">
      <c r="A9" s="208"/>
      <c r="B9" s="208" t="s">
        <v>682</v>
      </c>
      <c r="C9" s="208"/>
    </row>
    <row r="10" spans="1:8" s="207" customFormat="1" ht="60.75" customHeight="1">
      <c r="A10" s="216" t="s">
        <v>688</v>
      </c>
      <c r="B10" s="216"/>
      <c r="C10" s="216"/>
      <c r="D10" s="216"/>
    </row>
    <row r="11" spans="1:8" s="207" customFormat="1" ht="16.5" customHeight="1">
      <c r="A11" s="216"/>
      <c r="B11" s="216"/>
      <c r="C11" s="216"/>
      <c r="D11" s="216"/>
    </row>
    <row r="12" spans="1:8" ht="24.75" customHeight="1">
      <c r="A12" s="221" t="s">
        <v>681</v>
      </c>
      <c r="B12" s="221"/>
      <c r="C12" s="221"/>
      <c r="D12" s="221"/>
    </row>
    <row r="13" spans="1:8" s="206" customFormat="1">
      <c r="E13" s="203"/>
      <c r="F13" s="203"/>
      <c r="G13" s="203"/>
      <c r="H13" s="203"/>
    </row>
    <row r="14" spans="1:8" s="205" customFormat="1" ht="12.75" customHeight="1">
      <c r="A14" s="220" t="s">
        <v>680</v>
      </c>
      <c r="B14" s="220" t="s">
        <v>679</v>
      </c>
      <c r="C14" s="220" t="s">
        <v>297</v>
      </c>
      <c r="D14" s="220" t="s">
        <v>678</v>
      </c>
      <c r="E14" s="203"/>
      <c r="F14" s="203"/>
    </row>
    <row r="15" spans="1:8" s="205" customFormat="1">
      <c r="A15" s="220"/>
      <c r="B15" s="220"/>
      <c r="C15" s="220"/>
      <c r="D15" s="220"/>
      <c r="E15" s="203"/>
      <c r="F15" s="203"/>
    </row>
    <row r="16" spans="1:8" s="202" customFormat="1" ht="15.75">
      <c r="A16" s="204">
        <v>1</v>
      </c>
      <c r="B16" s="204">
        <v>4</v>
      </c>
      <c r="C16" s="204">
        <v>5</v>
      </c>
      <c r="D16" s="204">
        <v>6</v>
      </c>
      <c r="E16" s="203"/>
      <c r="F16" s="203"/>
    </row>
    <row r="17" spans="1:5" s="153" customFormat="1" ht="15.75" customHeight="1">
      <c r="A17" s="215" t="s">
        <v>664</v>
      </c>
      <c r="B17" s="215"/>
      <c r="C17" s="215"/>
      <c r="D17" s="215"/>
      <c r="E17" s="154"/>
    </row>
    <row r="18" spans="1:5" s="139" customFormat="1" ht="25.5">
      <c r="A18" s="210" t="s">
        <v>480</v>
      </c>
      <c r="B18" s="211" t="s">
        <v>662</v>
      </c>
      <c r="C18" s="210" t="s">
        <v>650</v>
      </c>
      <c r="D18" s="212">
        <v>0.86</v>
      </c>
    </row>
    <row r="19" spans="1:5" s="139" customFormat="1" ht="25.5">
      <c r="A19" s="210" t="s">
        <v>478</v>
      </c>
      <c r="B19" s="211" t="s">
        <v>659</v>
      </c>
      <c r="C19" s="210" t="s">
        <v>650</v>
      </c>
      <c r="D19" s="212">
        <v>1.75</v>
      </c>
    </row>
    <row r="20" spans="1:5" s="139" customFormat="1">
      <c r="A20" s="210" t="s">
        <v>474</v>
      </c>
      <c r="B20" s="211" t="s">
        <v>653</v>
      </c>
      <c r="C20" s="210" t="s">
        <v>487</v>
      </c>
      <c r="D20" s="212">
        <v>0.24299999999999999</v>
      </c>
    </row>
    <row r="21" spans="1:5" s="139" customFormat="1" ht="25.5">
      <c r="A21" s="210" t="s">
        <v>471</v>
      </c>
      <c r="B21" s="211" t="s">
        <v>651</v>
      </c>
      <c r="C21" s="210" t="s">
        <v>650</v>
      </c>
      <c r="D21" s="212">
        <v>0.23</v>
      </c>
    </row>
    <row r="22" spans="1:5" s="139" customFormat="1" ht="25.5">
      <c r="A22" s="210" t="s">
        <v>468</v>
      </c>
      <c r="B22" s="211" t="s">
        <v>644</v>
      </c>
      <c r="C22" s="210" t="s">
        <v>354</v>
      </c>
      <c r="D22" s="212">
        <v>7.59</v>
      </c>
    </row>
    <row r="23" spans="1:5" s="139" customFormat="1" ht="25.5">
      <c r="A23" s="210" t="s">
        <v>465</v>
      </c>
      <c r="B23" s="211" t="s">
        <v>177</v>
      </c>
      <c r="C23" s="210" t="s">
        <v>176</v>
      </c>
      <c r="D23" s="212">
        <v>2.665E-2</v>
      </c>
    </row>
    <row r="24" spans="1:5" s="139" customFormat="1" ht="25.5">
      <c r="A24" s="210" t="s">
        <v>462</v>
      </c>
      <c r="B24" s="211" t="s">
        <v>180</v>
      </c>
      <c r="C24" s="210" t="s">
        <v>176</v>
      </c>
      <c r="D24" s="212">
        <v>2.2749999999999999E-2</v>
      </c>
    </row>
    <row r="25" spans="1:5" s="139" customFormat="1">
      <c r="A25" s="210" t="s">
        <v>459</v>
      </c>
      <c r="B25" s="211" t="s">
        <v>638</v>
      </c>
      <c r="C25" s="210" t="s">
        <v>487</v>
      </c>
      <c r="D25" s="212">
        <v>1.0064</v>
      </c>
    </row>
    <row r="26" spans="1:5" s="139" customFormat="1" ht="25.5">
      <c r="A26" s="210" t="s">
        <v>456</v>
      </c>
      <c r="B26" s="211" t="s">
        <v>631</v>
      </c>
      <c r="C26" s="210" t="s">
        <v>487</v>
      </c>
      <c r="D26" s="212">
        <v>1.0064</v>
      </c>
    </row>
    <row r="27" spans="1:5" s="139" customFormat="1" ht="38.25">
      <c r="A27" s="210" t="s">
        <v>453</v>
      </c>
      <c r="B27" s="211" t="s">
        <v>624</v>
      </c>
      <c r="C27" s="210" t="s">
        <v>487</v>
      </c>
      <c r="D27" s="212">
        <v>0.55079999999999996</v>
      </c>
    </row>
    <row r="28" spans="1:5" s="139" customFormat="1" ht="38.25">
      <c r="A28" s="210" t="s">
        <v>448</v>
      </c>
      <c r="B28" s="211" t="s">
        <v>615</v>
      </c>
      <c r="C28" s="210" t="s">
        <v>487</v>
      </c>
      <c r="D28" s="212">
        <v>0.60750000000000004</v>
      </c>
    </row>
    <row r="29" spans="1:5" s="139" customFormat="1">
      <c r="A29" s="210" t="s">
        <v>445</v>
      </c>
      <c r="B29" s="211" t="s">
        <v>318</v>
      </c>
      <c r="C29" s="210" t="s">
        <v>187</v>
      </c>
      <c r="D29" s="212">
        <v>115.83</v>
      </c>
    </row>
    <row r="30" spans="1:5" s="139" customFormat="1" ht="25.5">
      <c r="A30" s="210" t="s">
        <v>441</v>
      </c>
      <c r="B30" s="211" t="s">
        <v>606</v>
      </c>
      <c r="C30" s="210" t="s">
        <v>487</v>
      </c>
      <c r="D30" s="212">
        <v>0.97199999999999998</v>
      </c>
    </row>
    <row r="31" spans="1:5" s="139" customFormat="1" ht="25.5">
      <c r="A31" s="210" t="s">
        <v>438</v>
      </c>
      <c r="B31" s="211" t="s">
        <v>597</v>
      </c>
      <c r="C31" s="210" t="s">
        <v>487</v>
      </c>
      <c r="D31" s="212">
        <v>0.70530000000000004</v>
      </c>
    </row>
    <row r="32" spans="1:5" s="139" customFormat="1" ht="51">
      <c r="A32" s="210" t="s">
        <v>435</v>
      </c>
      <c r="B32" s="211" t="s">
        <v>588</v>
      </c>
      <c r="C32" s="210" t="s">
        <v>510</v>
      </c>
      <c r="D32" s="212">
        <v>2.9051999999999998</v>
      </c>
    </row>
    <row r="33" spans="1:5" s="139" customFormat="1" ht="51">
      <c r="A33" s="210" t="s">
        <v>432</v>
      </c>
      <c r="B33" s="211" t="s">
        <v>578</v>
      </c>
      <c r="C33" s="210" t="s">
        <v>510</v>
      </c>
      <c r="D33" s="212">
        <v>0.61560000000000004</v>
      </c>
    </row>
    <row r="34" spans="1:5" s="139" customFormat="1" ht="51">
      <c r="A34" s="210" t="s">
        <v>429</v>
      </c>
      <c r="B34" s="211" t="s">
        <v>569</v>
      </c>
      <c r="C34" s="210" t="s">
        <v>510</v>
      </c>
      <c r="D34" s="212">
        <v>0.51839999999999997</v>
      </c>
    </row>
    <row r="35" spans="1:5" s="139" customFormat="1" ht="51">
      <c r="A35" s="210" t="s">
        <v>426</v>
      </c>
      <c r="B35" s="211" t="s">
        <v>559</v>
      </c>
      <c r="C35" s="210" t="s">
        <v>510</v>
      </c>
      <c r="D35" s="212">
        <v>0.24299999999999999</v>
      </c>
    </row>
    <row r="36" spans="1:5" s="139" customFormat="1">
      <c r="A36" s="210" t="s">
        <v>423</v>
      </c>
      <c r="B36" s="211" t="s">
        <v>315</v>
      </c>
      <c r="C36" s="210" t="s">
        <v>187</v>
      </c>
      <c r="D36" s="212">
        <v>24.3</v>
      </c>
    </row>
    <row r="37" spans="1:5" s="139" customFormat="1" ht="51">
      <c r="A37" s="210" t="s">
        <v>420</v>
      </c>
      <c r="B37" s="211" t="s">
        <v>550</v>
      </c>
      <c r="C37" s="210" t="s">
        <v>510</v>
      </c>
      <c r="D37" s="212">
        <v>0.24840000000000001</v>
      </c>
    </row>
    <row r="38" spans="1:5" s="139" customFormat="1">
      <c r="A38" s="210" t="s">
        <v>417</v>
      </c>
      <c r="B38" s="211" t="s">
        <v>320</v>
      </c>
      <c r="C38" s="210" t="s">
        <v>187</v>
      </c>
      <c r="D38" s="212">
        <v>24.84</v>
      </c>
    </row>
    <row r="39" spans="1:5" s="139" customFormat="1" ht="25.5">
      <c r="A39" s="210" t="s">
        <v>414</v>
      </c>
      <c r="B39" s="211" t="s">
        <v>541</v>
      </c>
      <c r="C39" s="210" t="s">
        <v>540</v>
      </c>
      <c r="D39" s="212">
        <v>2.3679999999999999</v>
      </c>
    </row>
    <row r="40" spans="1:5" s="139" customFormat="1" ht="25.5">
      <c r="A40" s="210" t="s">
        <v>411</v>
      </c>
      <c r="B40" s="211" t="s">
        <v>536</v>
      </c>
      <c r="C40" s="210" t="s">
        <v>487</v>
      </c>
      <c r="D40" s="212">
        <v>0.71040000000000003</v>
      </c>
    </row>
    <row r="41" spans="1:5" s="139" customFormat="1" ht="25.5">
      <c r="A41" s="210" t="s">
        <v>408</v>
      </c>
      <c r="B41" s="211" t="s">
        <v>530</v>
      </c>
      <c r="C41" s="210" t="s">
        <v>487</v>
      </c>
      <c r="D41" s="212">
        <v>5.2431999999999999</v>
      </c>
    </row>
    <row r="42" spans="1:5" s="139" customFormat="1">
      <c r="A42" s="210" t="s">
        <v>405</v>
      </c>
      <c r="B42" s="211" t="s">
        <v>525</v>
      </c>
      <c r="C42" s="210" t="s">
        <v>487</v>
      </c>
      <c r="D42" s="212">
        <v>5.2431999999999999</v>
      </c>
    </row>
    <row r="43" spans="1:5" s="153" customFormat="1" ht="15.75" customHeight="1">
      <c r="A43" s="215" t="s">
        <v>516</v>
      </c>
      <c r="B43" s="215"/>
      <c r="C43" s="215"/>
      <c r="D43" s="215"/>
      <c r="E43" s="154"/>
    </row>
    <row r="44" spans="1:5" s="139" customFormat="1" ht="25.5">
      <c r="A44" s="210" t="s">
        <v>402</v>
      </c>
      <c r="B44" s="211" t="s">
        <v>514</v>
      </c>
      <c r="C44" s="210" t="s">
        <v>487</v>
      </c>
      <c r="D44" s="212">
        <v>6.8925000000000001</v>
      </c>
    </row>
    <row r="45" spans="1:5" s="139" customFormat="1" ht="51">
      <c r="A45" s="210" t="s">
        <v>399</v>
      </c>
      <c r="B45" s="211" t="s">
        <v>511</v>
      </c>
      <c r="C45" s="210" t="s">
        <v>510</v>
      </c>
      <c r="D45" s="212">
        <v>6.8982000000000001</v>
      </c>
    </row>
    <row r="46" spans="1:5" s="139" customFormat="1" ht="25.5">
      <c r="A46" s="210" t="s">
        <v>396</v>
      </c>
      <c r="B46" s="211" t="s">
        <v>497</v>
      </c>
      <c r="C46" s="210" t="s">
        <v>487</v>
      </c>
      <c r="D46" s="212">
        <v>0.6</v>
      </c>
    </row>
    <row r="47" spans="1:5" s="139" customFormat="1" ht="25.5">
      <c r="A47" s="210" t="s">
        <v>393</v>
      </c>
      <c r="B47" s="211" t="s">
        <v>488</v>
      </c>
      <c r="C47" s="210" t="s">
        <v>487</v>
      </c>
      <c r="D47" s="212">
        <v>6.8982000000000001</v>
      </c>
    </row>
    <row r="48" spans="1:5" s="200" customFormat="1">
      <c r="A48" s="201"/>
      <c r="B48" s="201"/>
      <c r="C48" s="201"/>
      <c r="D48" s="201"/>
    </row>
    <row r="50" spans="2:2" s="199" customFormat="1" ht="18.75">
      <c r="B50" s="213" t="s">
        <v>691</v>
      </c>
    </row>
    <row r="51" spans="2:2" s="199" customFormat="1" ht="18.75">
      <c r="B51" s="214"/>
    </row>
    <row r="52" spans="2:2" s="199" customFormat="1" ht="18.75">
      <c r="B52" s="213" t="s">
        <v>689</v>
      </c>
    </row>
    <row r="53" spans="2:2" s="199" customFormat="1" ht="18.75">
      <c r="B53" s="214"/>
    </row>
    <row r="54" spans="2:2" s="199" customFormat="1" ht="18.75">
      <c r="B54" s="213" t="s">
        <v>690</v>
      </c>
    </row>
    <row r="55" spans="2:2" s="199" customFormat="1" ht="18.75">
      <c r="B55" s="214"/>
    </row>
  </sheetData>
  <autoFilter ref="A16:D48"/>
  <mergeCells count="14">
    <mergeCell ref="A17:D17"/>
    <mergeCell ref="A43:D43"/>
    <mergeCell ref="A10:D10"/>
    <mergeCell ref="A11:D11"/>
    <mergeCell ref="B1:D1"/>
    <mergeCell ref="B2:D2"/>
    <mergeCell ref="B3:D3"/>
    <mergeCell ref="A6:C6"/>
    <mergeCell ref="A8:D8"/>
    <mergeCell ref="A14:A15"/>
    <mergeCell ref="B14:B15"/>
    <mergeCell ref="C14:C15"/>
    <mergeCell ref="A12:D12"/>
    <mergeCell ref="D14:D15"/>
  </mergeCells>
  <printOptions horizontalCentered="1"/>
  <pageMargins left="0.98425196850393704" right="0.39370078740157483" top="0.39370078740157483" bottom="0.39370078740157483" header="0.39370078740157483" footer="0.39370078740157483"/>
  <pageSetup paperSize="9" scale="83" fitToHeight="146" orientation="portrait" r:id="rId1"/>
  <headerFooter alignWithMargins="0">
    <oddFooter>&amp;CСтраниц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6"/>
  <sheetViews>
    <sheetView topLeftCell="A10" zoomScaleNormal="100" zoomScaleSheetLayoutView="100" workbookViewId="0">
      <selection activeCell="T23" sqref="T23"/>
    </sheetView>
  </sheetViews>
  <sheetFormatPr defaultRowHeight="12.75"/>
  <cols>
    <col min="1" max="1" width="3.28515625" customWidth="1"/>
    <col min="3" max="3" width="18" customWidth="1"/>
    <col min="5" max="5" width="9.5703125" customWidth="1"/>
    <col min="6" max="6" width="8.28515625" customWidth="1"/>
    <col min="7" max="7" width="7.85546875" customWidth="1"/>
    <col min="8" max="8" width="12" customWidth="1"/>
    <col min="9" max="9" width="11.85546875" customWidth="1"/>
    <col min="10" max="10" width="3.7109375" customWidth="1"/>
  </cols>
  <sheetData>
    <row r="1" spans="1:12" s="78" customFormat="1">
      <c r="A1" s="78" t="s">
        <v>118</v>
      </c>
      <c r="D1" s="79" t="s">
        <v>119</v>
      </c>
      <c r="L1" s="79" t="s">
        <v>119</v>
      </c>
    </row>
    <row r="2" spans="1:12" s="78" customFormat="1">
      <c r="A2" s="78" t="s">
        <v>120</v>
      </c>
      <c r="D2" s="80">
        <f>Ресурс!F14</f>
        <v>4075.8564849999998</v>
      </c>
      <c r="E2" s="78" t="s">
        <v>121</v>
      </c>
    </row>
    <row r="3" spans="1:12" s="78" customFormat="1">
      <c r="A3" s="78" t="s">
        <v>122</v>
      </c>
      <c r="D3" s="81"/>
      <c r="E3" s="78" t="s">
        <v>123</v>
      </c>
    </row>
    <row r="4" spans="1:12" s="78" customFormat="1">
      <c r="A4" s="78" t="s">
        <v>122</v>
      </c>
      <c r="D4" s="82">
        <f>F4/1000</f>
        <v>711.21194783200008</v>
      </c>
      <c r="E4" s="78" t="s">
        <v>71</v>
      </c>
      <c r="F4" s="80">
        <f>Ресурс!H27</f>
        <v>711211.94783200009</v>
      </c>
    </row>
    <row r="5" spans="1:12" s="78" customFormat="1">
      <c r="A5" s="78" t="s">
        <v>124</v>
      </c>
      <c r="D5" s="82">
        <f>F5/1000</f>
        <v>569781.40259508055</v>
      </c>
      <c r="E5" s="78" t="s">
        <v>71</v>
      </c>
      <c r="F5" s="80">
        <f>Ресурс!H75</f>
        <v>569781402.59508049</v>
      </c>
    </row>
    <row r="6" spans="1:12" s="78" customFormat="1">
      <c r="A6" s="78" t="s">
        <v>125</v>
      </c>
      <c r="D6" s="82">
        <f>F6/1000</f>
        <v>0</v>
      </c>
      <c r="E6" s="78" t="s">
        <v>71</v>
      </c>
      <c r="F6" s="80"/>
    </row>
    <row r="7" spans="1:12" s="78" customFormat="1">
      <c r="A7" s="78" t="s">
        <v>126</v>
      </c>
      <c r="D7" s="82">
        <f>F7/1000</f>
        <v>0</v>
      </c>
      <c r="E7" s="78" t="s">
        <v>71</v>
      </c>
      <c r="F7" s="80"/>
    </row>
    <row r="8" spans="1:12" s="78" customFormat="1">
      <c r="A8" s="119" t="s">
        <v>151</v>
      </c>
      <c r="D8" s="83">
        <v>0.05</v>
      </c>
    </row>
    <row r="9" spans="1:12" s="78" customFormat="1">
      <c r="A9" s="119" t="s">
        <v>152</v>
      </c>
      <c r="D9" s="83">
        <v>0.02</v>
      </c>
    </row>
    <row r="10" spans="1:12" s="78" customFormat="1">
      <c r="A10" s="78" t="s">
        <v>127</v>
      </c>
      <c r="C10" s="78">
        <f>расчёт!D7+расчёт!D7*расчёт!D9</f>
        <v>0</v>
      </c>
      <c r="D10" s="82">
        <f>F10/1000</f>
        <v>0</v>
      </c>
      <c r="F10" s="80"/>
    </row>
    <row r="11" spans="1:12" s="78" customFormat="1" ht="13.5" thickBot="1">
      <c r="A11" s="78" t="s">
        <v>128</v>
      </c>
    </row>
    <row r="12" spans="1:12" s="78" customFormat="1" ht="12.75" customHeight="1" thickTop="1" thickBot="1">
      <c r="A12" s="84"/>
      <c r="B12" s="85"/>
      <c r="C12" s="120"/>
      <c r="D12" s="85"/>
      <c r="E12" s="85"/>
      <c r="F12" s="85"/>
      <c r="G12" s="85"/>
      <c r="H12" s="85"/>
      <c r="I12" s="85"/>
      <c r="J12" s="85"/>
    </row>
    <row r="13" spans="1:12" s="78" customFormat="1" ht="12.75" customHeight="1">
      <c r="A13" s="86"/>
      <c r="B13" s="87"/>
      <c r="C13" s="88"/>
      <c r="D13" s="88"/>
      <c r="E13" s="88"/>
      <c r="F13" s="88"/>
      <c r="G13" s="88"/>
      <c r="H13" s="88"/>
      <c r="I13" s="105"/>
      <c r="J13" s="89"/>
    </row>
    <row r="14" spans="1:12" s="78" customFormat="1" ht="19.5" customHeight="1">
      <c r="A14" s="86"/>
      <c r="B14" s="90"/>
      <c r="C14" s="222" t="s">
        <v>129</v>
      </c>
      <c r="D14" s="222"/>
      <c r="E14" s="222"/>
      <c r="F14" s="222"/>
      <c r="G14" s="222"/>
      <c r="H14" s="222"/>
      <c r="I14" s="106"/>
      <c r="J14" s="91"/>
    </row>
    <row r="15" spans="1:12" s="78" customFormat="1" ht="12.75" customHeight="1">
      <c r="A15" s="86"/>
      <c r="B15" s="92"/>
      <c r="C15" s="93"/>
      <c r="D15" s="93"/>
      <c r="E15" s="93"/>
      <c r="F15" s="93"/>
      <c r="G15" s="93"/>
      <c r="H15" s="93"/>
      <c r="I15" s="107"/>
      <c r="J15" s="94"/>
    </row>
    <row r="16" spans="1:12" s="78" customFormat="1" ht="12.75" customHeight="1">
      <c r="A16" s="86"/>
      <c r="B16" s="92"/>
      <c r="C16" s="223" t="s">
        <v>130</v>
      </c>
      <c r="D16" s="223"/>
      <c r="E16" s="223"/>
      <c r="F16" s="223"/>
      <c r="G16" s="223"/>
      <c r="H16" s="223"/>
      <c r="I16" s="107"/>
      <c r="J16" s="94"/>
    </row>
    <row r="17" spans="1:10" s="78" customFormat="1" ht="12.75" customHeight="1">
      <c r="A17" s="86"/>
      <c r="B17" s="92"/>
      <c r="C17" s="93"/>
      <c r="D17" s="93"/>
      <c r="E17" s="93"/>
      <c r="F17" s="93"/>
      <c r="G17" s="93"/>
      <c r="H17" s="93"/>
      <c r="I17" s="107"/>
      <c r="J17" s="94"/>
    </row>
    <row r="18" spans="1:10" s="78" customFormat="1" ht="12.75" customHeight="1">
      <c r="A18" s="86"/>
      <c r="B18" s="92"/>
      <c r="C18" s="223" t="s">
        <v>159</v>
      </c>
      <c r="D18" s="223"/>
      <c r="E18" s="223"/>
      <c r="F18" s="223"/>
      <c r="G18" s="223"/>
      <c r="H18" s="223"/>
      <c r="I18" s="107"/>
      <c r="J18" s="94"/>
    </row>
    <row r="19" spans="1:10" s="78" customFormat="1" ht="12.75" customHeight="1">
      <c r="A19" s="86"/>
      <c r="B19" s="92"/>
      <c r="C19" s="93"/>
      <c r="D19" s="93"/>
      <c r="E19" s="93"/>
      <c r="F19" s="93"/>
      <c r="G19" s="93"/>
      <c r="H19" s="93"/>
      <c r="I19" s="107"/>
      <c r="J19" s="94"/>
    </row>
    <row r="20" spans="1:10" s="78" customFormat="1" ht="31.5" customHeight="1">
      <c r="A20" s="86"/>
      <c r="B20" s="95"/>
      <c r="C20" s="224" t="s">
        <v>131</v>
      </c>
      <c r="D20" s="224"/>
      <c r="E20" s="224"/>
      <c r="F20" s="224"/>
      <c r="G20" s="224"/>
      <c r="H20" s="224"/>
      <c r="I20" s="108"/>
      <c r="J20" s="97"/>
    </row>
    <row r="21" spans="1:10" s="78" customFormat="1" ht="31.5" customHeight="1">
      <c r="A21" s="86"/>
      <c r="B21" s="95"/>
      <c r="C21" s="229" t="s">
        <v>158</v>
      </c>
      <c r="D21" s="229"/>
      <c r="E21" s="229"/>
      <c r="F21" s="229"/>
      <c r="G21" s="229"/>
      <c r="H21" s="229"/>
      <c r="I21" s="109"/>
      <c r="J21" s="97"/>
    </row>
    <row r="22" spans="1:10" s="78" customFormat="1" ht="31.5" customHeight="1">
      <c r="A22" s="86"/>
      <c r="B22" s="95"/>
      <c r="C22" s="227" t="s">
        <v>160</v>
      </c>
      <c r="D22" s="227"/>
      <c r="E22" s="227"/>
      <c r="F22" s="227"/>
      <c r="G22" s="227"/>
      <c r="H22" s="227"/>
      <c r="I22" s="110"/>
      <c r="J22" s="97"/>
    </row>
    <row r="23" spans="1:10" s="78" customFormat="1" ht="31.5" customHeight="1">
      <c r="A23" s="104"/>
      <c r="B23" s="96"/>
      <c r="C23" s="96"/>
      <c r="D23" s="98"/>
      <c r="E23" s="98"/>
      <c r="F23" s="98"/>
      <c r="G23" s="98"/>
      <c r="H23" s="98"/>
      <c r="I23" s="109"/>
      <c r="J23" s="97"/>
    </row>
    <row r="24" spans="1:10" s="78" customFormat="1" ht="48" customHeight="1">
      <c r="A24" s="104"/>
      <c r="B24" s="232" t="s">
        <v>171</v>
      </c>
      <c r="C24" s="233"/>
      <c r="D24" s="233"/>
      <c r="E24" s="233"/>
      <c r="F24" s="233"/>
      <c r="G24" s="233"/>
      <c r="H24" s="233"/>
      <c r="I24" s="234"/>
      <c r="J24" s="94"/>
    </row>
    <row r="25" spans="1:10" s="78" customFormat="1" ht="12.75" customHeight="1">
      <c r="A25" s="86"/>
      <c r="B25" s="232"/>
      <c r="C25" s="233"/>
      <c r="D25" s="233"/>
      <c r="E25" s="233"/>
      <c r="F25" s="233"/>
      <c r="G25" s="233"/>
      <c r="H25" s="233"/>
      <c r="I25" s="234"/>
      <c r="J25" s="94"/>
    </row>
    <row r="26" spans="1:10" s="78" customFormat="1" ht="12.75" customHeight="1">
      <c r="A26" s="86"/>
      <c r="B26" s="232"/>
      <c r="C26" s="233"/>
      <c r="D26" s="233"/>
      <c r="E26" s="233"/>
      <c r="F26" s="233"/>
      <c r="G26" s="233"/>
      <c r="H26" s="233"/>
      <c r="I26" s="234"/>
      <c r="J26" s="94"/>
    </row>
    <row r="27" spans="1:10" s="78" customFormat="1" ht="12.75" customHeight="1">
      <c r="A27" s="86"/>
      <c r="B27" s="232"/>
      <c r="C27" s="233"/>
      <c r="D27" s="233"/>
      <c r="E27" s="233"/>
      <c r="F27" s="233"/>
      <c r="G27" s="233"/>
      <c r="H27" s="233"/>
      <c r="I27" s="234"/>
      <c r="J27" s="94"/>
    </row>
    <row r="28" spans="1:10" s="78" customFormat="1" ht="12.75" customHeight="1">
      <c r="A28" s="86"/>
      <c r="B28" s="92"/>
      <c r="C28" s="93"/>
      <c r="D28" s="99"/>
      <c r="E28" s="99"/>
      <c r="F28" s="99"/>
      <c r="G28" s="99"/>
      <c r="H28" s="99"/>
      <c r="I28" s="111"/>
      <c r="J28" s="94"/>
    </row>
    <row r="29" spans="1:10" s="78" customFormat="1" ht="12.75" customHeight="1">
      <c r="A29" s="86"/>
      <c r="B29" s="92"/>
      <c r="C29" s="93"/>
      <c r="D29" s="223"/>
      <c r="E29" s="223"/>
      <c r="F29" s="223"/>
      <c r="G29" s="223"/>
      <c r="H29" s="223"/>
      <c r="I29" s="107"/>
      <c r="J29" s="94"/>
    </row>
    <row r="30" spans="1:10" s="78" customFormat="1" ht="12.75" customHeight="1">
      <c r="A30" s="86"/>
      <c r="B30" s="92"/>
      <c r="C30" s="93"/>
      <c r="D30" s="93"/>
      <c r="E30" s="93"/>
      <c r="F30" s="93"/>
      <c r="G30" s="93"/>
      <c r="H30" s="93"/>
      <c r="I30" s="107"/>
      <c r="J30" s="94"/>
    </row>
    <row r="31" spans="1:10" s="78" customFormat="1" ht="12.75" customHeight="1">
      <c r="A31" s="86"/>
      <c r="B31" s="92"/>
      <c r="C31" s="93" t="s">
        <v>132</v>
      </c>
      <c r="D31" s="93"/>
      <c r="E31" s="93"/>
      <c r="F31" s="93"/>
      <c r="G31" s="93"/>
      <c r="H31" s="93"/>
      <c r="I31" s="107"/>
      <c r="J31" s="94"/>
    </row>
    <row r="32" spans="1:10" s="78" customFormat="1" ht="12.75" customHeight="1">
      <c r="A32" s="86"/>
      <c r="B32" s="92"/>
      <c r="C32" s="93"/>
      <c r="D32" s="93"/>
      <c r="E32" s="93"/>
      <c r="F32" s="93"/>
      <c r="G32" s="93"/>
      <c r="H32" s="93"/>
      <c r="I32" s="107"/>
      <c r="J32" s="94"/>
    </row>
    <row r="33" spans="1:10" s="78" customFormat="1" ht="12.75" customHeight="1">
      <c r="A33" s="86"/>
      <c r="B33" s="92"/>
      <c r="C33" s="93"/>
      <c r="D33" s="93"/>
      <c r="E33" s="93"/>
      <c r="F33" s="93"/>
      <c r="G33" s="93"/>
      <c r="H33" s="93"/>
      <c r="I33" s="107"/>
      <c r="J33" s="94"/>
    </row>
    <row r="34" spans="1:10" s="78" customFormat="1" ht="12.75" customHeight="1">
      <c r="A34" s="86"/>
      <c r="B34" s="92"/>
      <c r="C34" s="93"/>
      <c r="D34" s="93"/>
      <c r="E34" s="93"/>
      <c r="F34" s="93"/>
      <c r="G34" s="93"/>
      <c r="H34" s="93"/>
      <c r="I34" s="107"/>
      <c r="J34" s="94"/>
    </row>
    <row r="35" spans="1:10" s="78" customFormat="1" ht="12.75" customHeight="1">
      <c r="A35" s="86"/>
      <c r="B35" s="92"/>
      <c r="C35" s="93"/>
      <c r="D35" s="93"/>
      <c r="E35" s="93"/>
      <c r="F35" s="93"/>
      <c r="G35" s="93"/>
      <c r="H35" s="93"/>
      <c r="I35" s="107"/>
      <c r="J35" s="94"/>
    </row>
    <row r="36" spans="1:10" s="78" customFormat="1" ht="16.5" customHeight="1">
      <c r="A36" s="86"/>
      <c r="B36" s="230" t="s">
        <v>133</v>
      </c>
      <c r="C36" s="223"/>
      <c r="D36" s="228" t="s">
        <v>134</v>
      </c>
      <c r="E36" s="228"/>
      <c r="F36" s="228"/>
      <c r="G36" s="228"/>
      <c r="H36" s="228"/>
      <c r="I36" s="107"/>
      <c r="J36" s="94"/>
    </row>
    <row r="37" spans="1:10" s="78" customFormat="1" ht="12.75" customHeight="1">
      <c r="A37" s="86"/>
      <c r="B37" s="92"/>
      <c r="C37" s="93"/>
      <c r="D37" s="93"/>
      <c r="E37" s="93"/>
      <c r="F37" s="93"/>
      <c r="G37" s="93"/>
      <c r="H37" s="93"/>
      <c r="I37" s="107"/>
      <c r="J37" s="94"/>
    </row>
    <row r="38" spans="1:10" s="78" customFormat="1" ht="12.75" customHeight="1">
      <c r="A38" s="86"/>
      <c r="B38" s="92"/>
      <c r="C38" s="93"/>
      <c r="D38" s="93"/>
      <c r="E38" s="93"/>
      <c r="F38" s="93"/>
      <c r="G38" s="93"/>
      <c r="H38" s="93"/>
      <c r="I38" s="107"/>
      <c r="J38" s="94"/>
    </row>
    <row r="39" spans="1:10" s="78" customFormat="1" ht="12.75" customHeight="1">
      <c r="A39" s="86"/>
      <c r="B39" s="92"/>
      <c r="C39" s="93"/>
      <c r="D39" s="93"/>
      <c r="E39" s="93"/>
      <c r="F39" s="93"/>
      <c r="G39" s="93"/>
      <c r="H39" s="93"/>
      <c r="I39" s="107"/>
      <c r="J39" s="94"/>
    </row>
    <row r="40" spans="1:10" s="78" customFormat="1" ht="12.75" customHeight="1">
      <c r="A40" s="86"/>
      <c r="B40" s="92"/>
      <c r="C40" s="93"/>
      <c r="D40" s="93"/>
      <c r="E40" s="93"/>
      <c r="F40" s="93"/>
      <c r="G40" s="93"/>
      <c r="H40" s="93"/>
      <c r="I40" s="107"/>
      <c r="J40" s="94"/>
    </row>
    <row r="41" spans="1:10" s="78" customFormat="1" ht="12.75" customHeight="1">
      <c r="A41" s="86"/>
      <c r="B41" s="92"/>
      <c r="C41" s="93"/>
      <c r="D41" s="93"/>
      <c r="E41" s="93"/>
      <c r="F41" s="93"/>
      <c r="G41" s="93"/>
      <c r="H41" s="93"/>
      <c r="I41" s="107"/>
      <c r="J41" s="94"/>
    </row>
    <row r="42" spans="1:10" s="78" customFormat="1" ht="12.75" customHeight="1">
      <c r="A42" s="86"/>
      <c r="B42" s="92"/>
      <c r="C42" s="93"/>
      <c r="D42" s="93"/>
      <c r="E42" s="93"/>
      <c r="F42" s="93"/>
      <c r="G42" s="93"/>
      <c r="H42" s="93"/>
      <c r="I42" s="107"/>
      <c r="J42" s="94"/>
    </row>
    <row r="43" spans="1:10" s="78" customFormat="1" ht="12.75" customHeight="1">
      <c r="A43" s="86"/>
      <c r="B43" s="92"/>
      <c r="C43" s="93" t="s">
        <v>135</v>
      </c>
      <c r="D43" s="93"/>
      <c r="E43" s="93"/>
      <c r="F43" s="93" t="s">
        <v>136</v>
      </c>
      <c r="G43" s="93"/>
      <c r="H43" s="93"/>
      <c r="I43" s="112"/>
      <c r="J43" s="94"/>
    </row>
    <row r="44" spans="1:10" s="78" customFormat="1" ht="12.75" customHeight="1">
      <c r="A44" s="86"/>
      <c r="B44" s="92"/>
      <c r="C44" s="93"/>
      <c r="D44" s="93"/>
      <c r="E44" s="93"/>
      <c r="F44" s="93"/>
      <c r="G44" s="93"/>
      <c r="H44" s="93"/>
      <c r="I44" s="107"/>
      <c r="J44" s="94"/>
    </row>
    <row r="45" spans="1:10" s="78" customFormat="1" ht="12.75" customHeight="1">
      <c r="A45" s="86"/>
      <c r="B45" s="92"/>
      <c r="C45" s="93" t="s">
        <v>137</v>
      </c>
      <c r="D45" s="93"/>
      <c r="E45" s="93"/>
      <c r="F45" s="93" t="s">
        <v>138</v>
      </c>
      <c r="G45" s="93"/>
      <c r="H45" s="93"/>
      <c r="I45" s="112"/>
      <c r="J45" s="94"/>
    </row>
    <row r="46" spans="1:10" s="78" customFormat="1" ht="12.75" customHeight="1">
      <c r="A46" s="86"/>
      <c r="B46" s="92"/>
      <c r="C46" s="93"/>
      <c r="D46" s="93"/>
      <c r="E46" s="93"/>
      <c r="F46" s="93"/>
      <c r="G46" s="93"/>
      <c r="H46" s="93"/>
      <c r="I46" s="107"/>
      <c r="J46" s="94"/>
    </row>
    <row r="47" spans="1:10" s="78" customFormat="1" ht="12.75" customHeight="1">
      <c r="A47" s="86"/>
      <c r="B47" s="92"/>
      <c r="C47" s="93" t="s">
        <v>139</v>
      </c>
      <c r="D47" s="93"/>
      <c r="E47" s="93"/>
      <c r="F47" s="93"/>
      <c r="G47" s="93"/>
      <c r="H47" s="93"/>
      <c r="I47" s="112"/>
      <c r="J47" s="94"/>
    </row>
    <row r="48" spans="1:10" s="78" customFormat="1" ht="12.75" customHeight="1">
      <c r="A48" s="86"/>
      <c r="B48" s="92"/>
      <c r="C48" s="93"/>
      <c r="D48" s="93"/>
      <c r="E48" s="93"/>
      <c r="F48" s="93"/>
      <c r="G48" s="93"/>
      <c r="H48" s="93"/>
      <c r="I48" s="107"/>
      <c r="J48" s="94"/>
    </row>
    <row r="49" spans="1:10" s="78" customFormat="1" ht="12.75" customHeight="1">
      <c r="A49" s="86"/>
      <c r="B49" s="92"/>
      <c r="C49" s="93"/>
      <c r="D49" s="93"/>
      <c r="E49" s="93"/>
      <c r="F49" s="93"/>
      <c r="G49" s="93"/>
      <c r="H49" s="93"/>
      <c r="I49" s="107"/>
      <c r="J49" s="94"/>
    </row>
    <row r="50" spans="1:10" s="78" customFormat="1" ht="12.75" customHeight="1">
      <c r="A50" s="86"/>
      <c r="B50" s="92"/>
      <c r="C50" s="93"/>
      <c r="D50" s="93"/>
      <c r="E50" s="93"/>
      <c r="F50" s="93"/>
      <c r="G50" s="93"/>
      <c r="H50" s="93"/>
      <c r="I50" s="107"/>
      <c r="J50" s="94"/>
    </row>
    <row r="51" spans="1:10" s="78" customFormat="1" ht="12.75" customHeight="1">
      <c r="A51" s="86"/>
      <c r="B51" s="92"/>
      <c r="C51" s="93"/>
      <c r="D51" s="93"/>
      <c r="E51" s="93"/>
      <c r="F51" s="93"/>
      <c r="G51" s="93"/>
      <c r="H51" s="93"/>
      <c r="I51" s="107"/>
      <c r="J51" s="94"/>
    </row>
    <row r="52" spans="1:10" s="78" customFormat="1" ht="12.75" customHeight="1">
      <c r="A52" s="86"/>
      <c r="B52" s="92"/>
      <c r="C52" s="93"/>
      <c r="D52" s="93"/>
      <c r="E52" s="93"/>
      <c r="F52" s="93"/>
      <c r="G52" s="93"/>
      <c r="H52" s="93"/>
      <c r="I52" s="107"/>
      <c r="J52" s="94"/>
    </row>
    <row r="53" spans="1:10" s="78" customFormat="1" ht="12.75" customHeight="1">
      <c r="A53" s="86"/>
      <c r="B53" s="92"/>
      <c r="C53" s="93"/>
      <c r="D53" s="93"/>
      <c r="E53" s="93"/>
      <c r="F53" s="93"/>
      <c r="G53" s="93"/>
      <c r="H53" s="93"/>
      <c r="I53" s="107"/>
      <c r="J53" s="94"/>
    </row>
    <row r="54" spans="1:10" s="78" customFormat="1" ht="18" customHeight="1">
      <c r="A54" s="86"/>
      <c r="B54" s="92"/>
      <c r="C54" s="93" t="s">
        <v>140</v>
      </c>
      <c r="D54" s="225" t="s">
        <v>162</v>
      </c>
      <c r="E54" s="225"/>
      <c r="F54" s="225"/>
      <c r="G54" s="225"/>
      <c r="H54" s="225"/>
      <c r="I54" s="107"/>
      <c r="J54" s="94"/>
    </row>
    <row r="55" spans="1:10" s="78" customFormat="1" ht="12.75" customHeight="1">
      <c r="A55" s="86"/>
      <c r="B55" s="92"/>
      <c r="C55" s="93"/>
      <c r="D55" s="225" t="s">
        <v>143</v>
      </c>
      <c r="E55" s="225"/>
      <c r="F55" s="225"/>
      <c r="G55" s="225"/>
      <c r="H55" s="225"/>
      <c r="I55" s="107"/>
      <c r="J55" s="94"/>
    </row>
    <row r="56" spans="1:10" s="78" customFormat="1" ht="12.75" customHeight="1">
      <c r="A56" s="86"/>
      <c r="B56" s="92"/>
      <c r="C56" s="93"/>
      <c r="D56" s="93"/>
      <c r="E56" s="93"/>
      <c r="F56" s="93"/>
      <c r="G56" s="93"/>
      <c r="H56" s="93"/>
      <c r="I56" s="107"/>
      <c r="J56" s="94"/>
    </row>
    <row r="57" spans="1:10" s="78" customFormat="1" ht="12.75" customHeight="1">
      <c r="A57" s="86"/>
      <c r="B57" s="92"/>
      <c r="C57" s="93"/>
      <c r="D57" s="223" t="s">
        <v>169</v>
      </c>
      <c r="E57" s="223"/>
      <c r="F57" s="223"/>
      <c r="G57" s="223"/>
      <c r="H57" s="93"/>
      <c r="I57" s="107"/>
      <c r="J57" s="94"/>
    </row>
    <row r="58" spans="1:10" s="78" customFormat="1" ht="12.75" customHeight="1" thickBot="1">
      <c r="A58" s="86"/>
      <c r="B58" s="100"/>
      <c r="C58" s="101"/>
      <c r="D58" s="101"/>
      <c r="E58" s="101"/>
      <c r="F58" s="101"/>
      <c r="G58" s="101"/>
      <c r="H58" s="101"/>
      <c r="I58" s="113"/>
      <c r="J58" s="94"/>
    </row>
    <row r="59" spans="1:10" s="78" customFormat="1" ht="12.75" customHeight="1" thickBot="1">
      <c r="A59" s="102"/>
      <c r="B59" s="103"/>
      <c r="C59" s="103"/>
      <c r="D59" s="103"/>
      <c r="E59" s="103"/>
      <c r="F59" s="103"/>
      <c r="G59" s="103"/>
      <c r="H59" s="103"/>
      <c r="I59" s="103"/>
      <c r="J59" s="103"/>
    </row>
    <row r="60" spans="1:10" s="78" customFormat="1" ht="12.75" customHeight="1" thickTop="1" thickBot="1">
      <c r="A60" s="84"/>
      <c r="B60" s="85"/>
      <c r="C60" s="85"/>
      <c r="D60" s="85"/>
      <c r="E60" s="85"/>
      <c r="F60" s="85"/>
      <c r="G60" s="85"/>
      <c r="H60" s="85"/>
      <c r="I60" s="85"/>
      <c r="J60" s="85"/>
    </row>
    <row r="61" spans="1:10" s="78" customFormat="1" ht="12.75" customHeight="1">
      <c r="A61" s="86"/>
      <c r="B61" s="87"/>
      <c r="C61" s="88"/>
      <c r="D61" s="88"/>
      <c r="E61" s="88"/>
      <c r="F61" s="88"/>
      <c r="G61" s="88"/>
      <c r="H61" s="88"/>
      <c r="I61" s="105"/>
      <c r="J61" s="89"/>
    </row>
    <row r="62" spans="1:10" s="78" customFormat="1" ht="19.5" customHeight="1">
      <c r="A62" s="86"/>
      <c r="B62" s="90"/>
      <c r="C62" s="222" t="s">
        <v>129</v>
      </c>
      <c r="D62" s="222"/>
      <c r="E62" s="222"/>
      <c r="F62" s="222"/>
      <c r="G62" s="222"/>
      <c r="H62" s="222"/>
      <c r="I62" s="106"/>
      <c r="J62" s="91"/>
    </row>
    <row r="63" spans="1:10" s="78" customFormat="1" ht="12.75" customHeight="1">
      <c r="A63" s="86"/>
      <c r="B63" s="92"/>
      <c r="C63" s="93"/>
      <c r="D63" s="93"/>
      <c r="E63" s="93"/>
      <c r="F63" s="93"/>
      <c r="G63" s="93"/>
      <c r="H63" s="93"/>
      <c r="I63" s="107"/>
      <c r="J63" s="94"/>
    </row>
    <row r="64" spans="1:10" s="78" customFormat="1" ht="12.75" customHeight="1">
      <c r="A64" s="86"/>
      <c r="B64" s="92"/>
      <c r="C64" s="223" t="s">
        <v>130</v>
      </c>
      <c r="D64" s="223"/>
      <c r="E64" s="223"/>
      <c r="F64" s="223"/>
      <c r="G64" s="223"/>
      <c r="H64" s="223"/>
      <c r="I64" s="107"/>
      <c r="J64" s="94"/>
    </row>
    <row r="65" spans="1:10" s="78" customFormat="1" ht="12.75" customHeight="1">
      <c r="A65" s="86"/>
      <c r="B65" s="92"/>
      <c r="C65" s="93"/>
      <c r="D65" s="93"/>
      <c r="E65" s="93"/>
      <c r="F65" s="93"/>
      <c r="G65" s="93"/>
      <c r="H65" s="93"/>
      <c r="I65" s="107"/>
      <c r="J65" s="94"/>
    </row>
    <row r="66" spans="1:10" s="78" customFormat="1" ht="12.75" customHeight="1">
      <c r="A66" s="86"/>
      <c r="B66" s="92"/>
      <c r="C66" s="223" t="s">
        <v>159</v>
      </c>
      <c r="D66" s="223"/>
      <c r="E66" s="223"/>
      <c r="F66" s="223"/>
      <c r="G66" s="223"/>
      <c r="H66" s="223"/>
      <c r="I66" s="107"/>
      <c r="J66" s="94"/>
    </row>
    <row r="67" spans="1:10" s="78" customFormat="1" ht="12.75" customHeight="1">
      <c r="A67" s="86"/>
      <c r="B67" s="92"/>
      <c r="C67" s="93"/>
      <c r="D67" s="93"/>
      <c r="E67" s="93"/>
      <c r="F67" s="93"/>
      <c r="G67" s="93"/>
      <c r="H67" s="93"/>
      <c r="I67" s="107"/>
      <c r="J67" s="94"/>
    </row>
    <row r="68" spans="1:10" s="78" customFormat="1" ht="31.5" customHeight="1">
      <c r="A68" s="86"/>
      <c r="B68" s="95"/>
      <c r="C68" s="224" t="s">
        <v>131</v>
      </c>
      <c r="D68" s="224"/>
      <c r="E68" s="224"/>
      <c r="F68" s="224"/>
      <c r="G68" s="224"/>
      <c r="H68" s="224"/>
      <c r="I68" s="108"/>
      <c r="J68" s="97"/>
    </row>
    <row r="69" spans="1:10" s="78" customFormat="1" ht="31.5" customHeight="1">
      <c r="A69" s="86"/>
      <c r="B69" s="95"/>
      <c r="C69" s="229" t="s">
        <v>158</v>
      </c>
      <c r="D69" s="229"/>
      <c r="E69" s="229"/>
      <c r="F69" s="229"/>
      <c r="G69" s="229"/>
      <c r="H69" s="229"/>
      <c r="I69" s="109"/>
      <c r="J69" s="97"/>
    </row>
    <row r="70" spans="1:10" s="78" customFormat="1" ht="31.5" customHeight="1">
      <c r="A70" s="86"/>
      <c r="B70" s="95"/>
      <c r="C70" s="227" t="s">
        <v>160</v>
      </c>
      <c r="D70" s="227"/>
      <c r="E70" s="227"/>
      <c r="F70" s="227"/>
      <c r="G70" s="227"/>
      <c r="H70" s="227"/>
      <c r="I70" s="110"/>
      <c r="J70" s="97"/>
    </row>
    <row r="71" spans="1:10" s="78" customFormat="1" ht="31.5" customHeight="1">
      <c r="A71" s="104"/>
      <c r="B71" s="96"/>
      <c r="C71" s="96"/>
      <c r="D71" s="98"/>
      <c r="E71" s="98"/>
      <c r="F71" s="98"/>
      <c r="G71" s="98"/>
      <c r="H71" s="98"/>
      <c r="I71" s="109"/>
      <c r="J71" s="97"/>
    </row>
    <row r="72" spans="1:10" s="78" customFormat="1" ht="48" customHeight="1">
      <c r="A72" s="104"/>
      <c r="B72" s="232" t="str">
        <f>B24</f>
        <v>ЯНГИКУРГОН ТУМАН ХАЛК ТАЪЛИМИ БУЛИМИГА КАРАШЛИ 9-СОНЛИ УМУМИЙ УРТА ТАЪЛИМ МАКТАБИНИНГ АСОСИЙ УКУВ БИНОСИНИ МУКАММАЛ ТАЪМИРЛАШ</v>
      </c>
      <c r="C72" s="233"/>
      <c r="D72" s="233"/>
      <c r="E72" s="233"/>
      <c r="F72" s="233"/>
      <c r="G72" s="233"/>
      <c r="H72" s="233"/>
      <c r="I72" s="234"/>
      <c r="J72" s="94"/>
    </row>
    <row r="73" spans="1:10" s="78" customFormat="1" ht="12.75" customHeight="1">
      <c r="A73" s="86"/>
      <c r="B73" s="232"/>
      <c r="C73" s="233"/>
      <c r="D73" s="233"/>
      <c r="E73" s="233"/>
      <c r="F73" s="233"/>
      <c r="G73" s="233"/>
      <c r="H73" s="233"/>
      <c r="I73" s="234"/>
      <c r="J73" s="94"/>
    </row>
    <row r="74" spans="1:10" s="78" customFormat="1" ht="12.75" customHeight="1">
      <c r="A74" s="86"/>
      <c r="B74" s="232"/>
      <c r="C74" s="233"/>
      <c r="D74" s="233"/>
      <c r="E74" s="233"/>
      <c r="F74" s="233"/>
      <c r="G74" s="233"/>
      <c r="H74" s="233"/>
      <c r="I74" s="234"/>
      <c r="J74" s="94"/>
    </row>
    <row r="75" spans="1:10" s="78" customFormat="1" ht="12.75" customHeight="1">
      <c r="A75" s="86"/>
      <c r="B75" s="232"/>
      <c r="C75" s="233"/>
      <c r="D75" s="233"/>
      <c r="E75" s="233"/>
      <c r="F75" s="233"/>
      <c r="G75" s="233"/>
      <c r="H75" s="233"/>
      <c r="I75" s="234"/>
      <c r="J75" s="94"/>
    </row>
    <row r="76" spans="1:10" s="78" customFormat="1" ht="12.75" customHeight="1">
      <c r="A76" s="86"/>
      <c r="B76" s="92"/>
      <c r="C76" s="93"/>
      <c r="D76" s="99"/>
      <c r="E76" s="99"/>
      <c r="F76" s="99"/>
      <c r="G76" s="99"/>
      <c r="H76" s="99"/>
      <c r="I76" s="111"/>
      <c r="J76" s="94"/>
    </row>
    <row r="77" spans="1:10" s="78" customFormat="1" ht="12.75" customHeight="1">
      <c r="A77" s="86"/>
      <c r="B77" s="92"/>
      <c r="C77" s="93"/>
      <c r="D77" s="223"/>
      <c r="E77" s="223"/>
      <c r="F77" s="223"/>
      <c r="G77" s="223"/>
      <c r="H77" s="223"/>
      <c r="I77" s="107"/>
      <c r="J77" s="94"/>
    </row>
    <row r="78" spans="1:10" s="78" customFormat="1" ht="12.75" customHeight="1">
      <c r="A78" s="86"/>
      <c r="B78" s="92"/>
      <c r="C78" s="93"/>
      <c r="D78" s="93"/>
      <c r="E78" s="93"/>
      <c r="F78" s="93"/>
      <c r="G78" s="93"/>
      <c r="H78" s="93"/>
      <c r="I78" s="107"/>
      <c r="J78" s="94"/>
    </row>
    <row r="79" spans="1:10" s="78" customFormat="1" ht="12.75" customHeight="1">
      <c r="A79" s="86"/>
      <c r="B79" s="92"/>
      <c r="C79" s="93" t="s">
        <v>132</v>
      </c>
      <c r="D79" s="93"/>
      <c r="E79" s="93"/>
      <c r="F79" s="93"/>
      <c r="G79" s="93"/>
      <c r="H79" s="93"/>
      <c r="I79" s="107"/>
      <c r="J79" s="94"/>
    </row>
    <row r="80" spans="1:10" s="78" customFormat="1" ht="12.75" customHeight="1">
      <c r="A80" s="86"/>
      <c r="B80" s="92"/>
      <c r="C80" s="93"/>
      <c r="D80" s="93"/>
      <c r="E80" s="93"/>
      <c r="F80" s="93"/>
      <c r="G80" s="93"/>
      <c r="H80" s="93"/>
      <c r="I80" s="107"/>
      <c r="J80" s="94"/>
    </row>
    <row r="81" spans="1:10" s="78" customFormat="1" ht="12.75" customHeight="1">
      <c r="A81" s="86"/>
      <c r="B81" s="92"/>
      <c r="C81" s="93"/>
      <c r="D81" s="93"/>
      <c r="E81" s="93"/>
      <c r="F81" s="93"/>
      <c r="G81" s="93"/>
      <c r="H81" s="93"/>
      <c r="I81" s="107"/>
      <c r="J81" s="94"/>
    </row>
    <row r="82" spans="1:10" s="78" customFormat="1" ht="12.75" customHeight="1">
      <c r="A82" s="86"/>
      <c r="B82" s="92"/>
      <c r="C82" s="93"/>
      <c r="D82" s="93"/>
      <c r="E82" s="93"/>
      <c r="F82" s="93"/>
      <c r="G82" s="93"/>
      <c r="H82" s="93"/>
      <c r="I82" s="107"/>
      <c r="J82" s="94"/>
    </row>
    <row r="83" spans="1:10" s="78" customFormat="1" ht="12.75" customHeight="1">
      <c r="A83" s="86"/>
      <c r="B83" s="92"/>
      <c r="C83" s="93"/>
      <c r="D83" s="93"/>
      <c r="E83" s="93"/>
      <c r="F83" s="93"/>
      <c r="G83" s="93"/>
      <c r="H83" s="93"/>
      <c r="I83" s="107"/>
      <c r="J83" s="94"/>
    </row>
    <row r="84" spans="1:10" s="78" customFormat="1" ht="16.5" customHeight="1">
      <c r="A84" s="86"/>
      <c r="B84" s="230" t="s">
        <v>133</v>
      </c>
      <c r="C84" s="223"/>
      <c r="D84" s="228" t="s">
        <v>134</v>
      </c>
      <c r="E84" s="228"/>
      <c r="F84" s="228"/>
      <c r="G84" s="228"/>
      <c r="H84" s="228"/>
      <c r="I84" s="107"/>
      <c r="J84" s="94"/>
    </row>
    <row r="85" spans="1:10" s="78" customFormat="1" ht="12.75" customHeight="1">
      <c r="A85" s="86"/>
      <c r="B85" s="92"/>
      <c r="C85" s="93"/>
      <c r="D85" s="93"/>
      <c r="E85" s="93"/>
      <c r="F85" s="93"/>
      <c r="G85" s="93"/>
      <c r="H85" s="93"/>
      <c r="I85" s="107"/>
      <c r="J85" s="94"/>
    </row>
    <row r="86" spans="1:10" s="78" customFormat="1" ht="12.75" customHeight="1">
      <c r="A86" s="86"/>
      <c r="B86" s="92"/>
      <c r="C86" s="93"/>
      <c r="D86" s="93"/>
      <c r="E86" s="93"/>
      <c r="F86" s="93"/>
      <c r="G86" s="93"/>
      <c r="H86" s="93"/>
      <c r="I86" s="107"/>
      <c r="J86" s="94"/>
    </row>
    <row r="87" spans="1:10" s="78" customFormat="1" ht="12.75" customHeight="1">
      <c r="A87" s="86"/>
      <c r="B87" s="92"/>
      <c r="C87" s="93"/>
      <c r="D87" s="93"/>
      <c r="E87" s="93"/>
      <c r="F87" s="93"/>
      <c r="G87" s="93"/>
      <c r="H87" s="93"/>
      <c r="I87" s="107"/>
      <c r="J87" s="94"/>
    </row>
    <row r="88" spans="1:10" s="78" customFormat="1" ht="12.75" customHeight="1">
      <c r="A88" s="86"/>
      <c r="B88" s="92"/>
      <c r="C88" s="93"/>
      <c r="D88" s="93"/>
      <c r="E88" s="93"/>
      <c r="F88" s="93"/>
      <c r="G88" s="93"/>
      <c r="H88" s="93"/>
      <c r="I88" s="107"/>
      <c r="J88" s="94"/>
    </row>
    <row r="89" spans="1:10" s="78" customFormat="1" ht="12.75" customHeight="1">
      <c r="A89" s="86"/>
      <c r="B89" s="92"/>
      <c r="C89" s="93"/>
      <c r="D89" s="93"/>
      <c r="E89" s="93"/>
      <c r="F89" s="93"/>
      <c r="G89" s="93"/>
      <c r="H89" s="93"/>
      <c r="I89" s="107"/>
      <c r="J89" s="94"/>
    </row>
    <row r="90" spans="1:10" s="78" customFormat="1" ht="12.75" customHeight="1">
      <c r="A90" s="86"/>
      <c r="B90" s="92"/>
      <c r="C90" s="93"/>
      <c r="D90" s="93"/>
      <c r="E90" s="93"/>
      <c r="F90" s="93"/>
      <c r="G90" s="93"/>
      <c r="H90" s="93"/>
      <c r="I90" s="107"/>
      <c r="J90" s="94"/>
    </row>
    <row r="91" spans="1:10" s="78" customFormat="1" ht="12.75" customHeight="1">
      <c r="A91" s="86"/>
      <c r="B91" s="92"/>
      <c r="C91" s="93" t="s">
        <v>135</v>
      </c>
      <c r="D91" s="93"/>
      <c r="E91" s="93"/>
      <c r="F91" s="93" t="s">
        <v>136</v>
      </c>
      <c r="G91" s="93"/>
      <c r="H91" s="93"/>
      <c r="I91" s="112"/>
      <c r="J91" s="94"/>
    </row>
    <row r="92" spans="1:10" s="78" customFormat="1" ht="12.75" customHeight="1">
      <c r="A92" s="86"/>
      <c r="B92" s="92"/>
      <c r="C92" s="93"/>
      <c r="D92" s="93"/>
      <c r="E92" s="93"/>
      <c r="F92" s="93"/>
      <c r="G92" s="93"/>
      <c r="H92" s="93"/>
      <c r="I92" s="107"/>
      <c r="J92" s="94"/>
    </row>
    <row r="93" spans="1:10" s="78" customFormat="1" ht="12.75" customHeight="1">
      <c r="A93" s="86"/>
      <c r="B93" s="92"/>
      <c r="C93" s="93" t="s">
        <v>137</v>
      </c>
      <c r="D93" s="93"/>
      <c r="E93" s="93"/>
      <c r="F93" s="93" t="s">
        <v>138</v>
      </c>
      <c r="G93" s="93"/>
      <c r="H93" s="93"/>
      <c r="I93" s="112"/>
      <c r="J93" s="94"/>
    </row>
    <row r="94" spans="1:10" s="78" customFormat="1" ht="12.75" customHeight="1">
      <c r="A94" s="86"/>
      <c r="B94" s="92"/>
      <c r="C94" s="93"/>
      <c r="D94" s="93"/>
      <c r="E94" s="93"/>
      <c r="F94" s="93"/>
      <c r="G94" s="93"/>
      <c r="H94" s="93"/>
      <c r="I94" s="107"/>
      <c r="J94" s="94"/>
    </row>
    <row r="95" spans="1:10" s="78" customFormat="1" ht="12.75" customHeight="1">
      <c r="A95" s="86"/>
      <c r="B95" s="92"/>
      <c r="C95" s="93" t="s">
        <v>139</v>
      </c>
      <c r="D95" s="93"/>
      <c r="E95" s="93"/>
      <c r="F95" s="93"/>
      <c r="G95" s="93"/>
      <c r="H95" s="93"/>
      <c r="I95" s="112"/>
      <c r="J95" s="94"/>
    </row>
    <row r="96" spans="1:10" s="78" customFormat="1" ht="12.75" customHeight="1">
      <c r="A96" s="86"/>
      <c r="B96" s="92"/>
      <c r="C96" s="93"/>
      <c r="D96" s="93"/>
      <c r="E96" s="93"/>
      <c r="F96" s="93"/>
      <c r="G96" s="93"/>
      <c r="H96" s="93"/>
      <c r="I96" s="107"/>
      <c r="J96" s="94"/>
    </row>
    <row r="97" spans="1:10" s="78" customFormat="1" ht="12.75" customHeight="1">
      <c r="A97" s="86"/>
      <c r="B97" s="92"/>
      <c r="C97" s="93"/>
      <c r="D97" s="93"/>
      <c r="E97" s="93"/>
      <c r="F97" s="93"/>
      <c r="G97" s="93"/>
      <c r="H97" s="93"/>
      <c r="I97" s="107"/>
      <c r="J97" s="94"/>
    </row>
    <row r="98" spans="1:10" s="78" customFormat="1" ht="12.75" customHeight="1">
      <c r="A98" s="86"/>
      <c r="B98" s="92"/>
      <c r="C98" s="93"/>
      <c r="D98" s="93"/>
      <c r="E98" s="93"/>
      <c r="F98" s="93"/>
      <c r="G98" s="93"/>
      <c r="H98" s="93"/>
      <c r="I98" s="107"/>
      <c r="J98" s="94"/>
    </row>
    <row r="99" spans="1:10" s="78" customFormat="1" ht="12.75" customHeight="1">
      <c r="A99" s="86"/>
      <c r="B99" s="92"/>
      <c r="C99" s="93"/>
      <c r="D99" s="93"/>
      <c r="E99" s="93"/>
      <c r="F99" s="93"/>
      <c r="G99" s="93"/>
      <c r="H99" s="93"/>
      <c r="I99" s="107"/>
      <c r="J99" s="94"/>
    </row>
    <row r="100" spans="1:10" s="78" customFormat="1" ht="12.75" customHeight="1">
      <c r="A100" s="86"/>
      <c r="B100" s="92"/>
      <c r="C100" s="93"/>
      <c r="D100" s="93"/>
      <c r="E100" s="93"/>
      <c r="F100" s="93"/>
      <c r="G100" s="93"/>
      <c r="H100" s="93"/>
      <c r="I100" s="107"/>
      <c r="J100" s="94"/>
    </row>
    <row r="101" spans="1:10" s="78" customFormat="1" ht="12.75" customHeight="1">
      <c r="A101" s="86"/>
      <c r="B101" s="92"/>
      <c r="C101" s="93" t="s">
        <v>141</v>
      </c>
      <c r="D101" s="93"/>
      <c r="E101" s="93"/>
      <c r="F101" s="93"/>
      <c r="G101" s="225" t="s">
        <v>144</v>
      </c>
      <c r="H101" s="225"/>
      <c r="I101" s="107"/>
      <c r="J101" s="94"/>
    </row>
    <row r="102" spans="1:10" s="78" customFormat="1" ht="12.75" customHeight="1">
      <c r="A102" s="86"/>
      <c r="B102" s="92"/>
      <c r="C102" s="93"/>
      <c r="D102" s="93"/>
      <c r="E102" s="93"/>
      <c r="F102" s="93"/>
      <c r="G102" s="93"/>
      <c r="H102" s="93"/>
      <c r="I102" s="107"/>
      <c r="J102" s="94"/>
    </row>
    <row r="103" spans="1:10" s="78" customFormat="1" ht="12.75" customHeight="1">
      <c r="A103" s="86"/>
      <c r="B103" s="92"/>
      <c r="C103" s="93" t="s">
        <v>142</v>
      </c>
      <c r="D103" s="93"/>
      <c r="E103" s="93"/>
      <c r="F103" s="93"/>
      <c r="G103" s="225" t="s">
        <v>172</v>
      </c>
      <c r="H103" s="225"/>
      <c r="I103" s="226"/>
      <c r="J103" s="94"/>
    </row>
    <row r="104" spans="1:10" s="78" customFormat="1" ht="12.75" customHeight="1">
      <c r="A104" s="86"/>
      <c r="B104" s="92"/>
      <c r="C104" s="93"/>
      <c r="D104" s="93"/>
      <c r="E104" s="93"/>
      <c r="F104" s="93"/>
      <c r="G104" s="93"/>
      <c r="H104" s="93"/>
      <c r="I104" s="107"/>
      <c r="J104" s="94"/>
    </row>
    <row r="105" spans="1:10" s="78" customFormat="1" ht="12.75" customHeight="1">
      <c r="A105" s="86"/>
      <c r="B105" s="92"/>
      <c r="C105" s="93"/>
      <c r="D105" s="223" t="s">
        <v>169</v>
      </c>
      <c r="E105" s="223"/>
      <c r="F105" s="223"/>
      <c r="G105" s="223"/>
      <c r="H105" s="93"/>
      <c r="I105" s="107"/>
      <c r="J105" s="94"/>
    </row>
    <row r="106" spans="1:10" s="78" customFormat="1" ht="12.75" customHeight="1" thickBot="1">
      <c r="A106" s="86"/>
      <c r="B106" s="100"/>
      <c r="C106" s="101"/>
      <c r="D106" s="101"/>
      <c r="E106" s="101"/>
      <c r="F106" s="101"/>
      <c r="G106" s="101"/>
      <c r="H106" s="101"/>
      <c r="I106" s="113"/>
      <c r="J106" s="94"/>
    </row>
    <row r="107" spans="1:10" s="78" customFormat="1" ht="12.75" customHeight="1" thickBot="1">
      <c r="A107" s="102"/>
      <c r="B107" s="103"/>
      <c r="C107" s="103"/>
      <c r="D107" s="103"/>
      <c r="E107" s="103"/>
      <c r="F107" s="103"/>
      <c r="G107" s="103"/>
      <c r="H107" s="103"/>
      <c r="I107" s="103"/>
      <c r="J107" s="103"/>
    </row>
    <row r="108" spans="1:10" ht="16.5" thickTop="1">
      <c r="B108" s="7" t="s">
        <v>27</v>
      </c>
      <c r="C108" s="6"/>
      <c r="D108" s="5"/>
      <c r="E108" s="5"/>
      <c r="F108" s="5"/>
      <c r="G108" s="5"/>
      <c r="H108" s="5"/>
    </row>
    <row r="109" spans="1:10" ht="15">
      <c r="B109" s="4"/>
      <c r="C109" s="11"/>
      <c r="D109" s="4"/>
      <c r="E109" s="5"/>
      <c r="F109" s="5"/>
      <c r="G109" s="5"/>
      <c r="H109" s="5"/>
    </row>
    <row r="110" spans="1:10" ht="15.75" customHeight="1">
      <c r="A110" s="231" t="s">
        <v>114</v>
      </c>
      <c r="B110" s="231"/>
      <c r="C110" s="231"/>
      <c r="D110" s="231"/>
      <c r="E110" s="231"/>
      <c r="F110" s="231"/>
      <c r="G110" s="231"/>
      <c r="H110" s="231"/>
      <c r="I110" s="231"/>
    </row>
    <row r="111" spans="1:10" ht="15.75" customHeight="1">
      <c r="A111" s="231"/>
      <c r="B111" s="231"/>
      <c r="C111" s="231"/>
      <c r="D111" s="231"/>
      <c r="E111" s="231"/>
      <c r="F111" s="231"/>
      <c r="G111" s="231"/>
      <c r="H111" s="231"/>
      <c r="I111" s="231"/>
    </row>
    <row r="112" spans="1:10" ht="15.75" customHeight="1">
      <c r="B112" s="10"/>
      <c r="C112" s="231" t="s">
        <v>46</v>
      </c>
      <c r="D112" s="231"/>
      <c r="E112" s="231"/>
      <c r="F112" s="231"/>
      <c r="G112" s="231"/>
      <c r="H112" s="231"/>
    </row>
    <row r="113" spans="2:9">
      <c r="B113" t="s">
        <v>0</v>
      </c>
    </row>
    <row r="114" spans="2:9">
      <c r="B114" s="236" t="s">
        <v>47</v>
      </c>
      <c r="C114" s="236"/>
      <c r="D114" s="236"/>
      <c r="E114" s="236"/>
      <c r="F114" s="236"/>
      <c r="G114" s="236"/>
      <c r="H114" s="236"/>
      <c r="I114" s="236"/>
    </row>
    <row r="115" spans="2:9">
      <c r="B115" s="236" t="s">
        <v>40</v>
      </c>
      <c r="C115" s="236"/>
      <c r="D115" s="236"/>
      <c r="E115" s="236"/>
      <c r="F115" s="236"/>
      <c r="G115" s="236"/>
      <c r="H115" s="236"/>
      <c r="I115" s="236"/>
    </row>
    <row r="116" spans="2:9">
      <c r="B116" s="236" t="s">
        <v>43</v>
      </c>
      <c r="C116" s="236"/>
      <c r="D116" s="236"/>
      <c r="E116" s="236"/>
      <c r="F116" s="236"/>
      <c r="G116" s="236"/>
      <c r="H116" s="236"/>
      <c r="I116" s="236"/>
    </row>
    <row r="117" spans="2:9">
      <c r="B117" s="236" t="s">
        <v>145</v>
      </c>
      <c r="C117" s="236"/>
      <c r="D117" s="236"/>
      <c r="E117" s="236"/>
      <c r="F117" s="236"/>
      <c r="G117" s="236"/>
      <c r="H117" s="236"/>
      <c r="I117" s="236"/>
    </row>
    <row r="118" spans="2:9">
      <c r="B118" t="s">
        <v>9</v>
      </c>
    </row>
    <row r="119" spans="2:9">
      <c r="B119" s="236" t="s">
        <v>10</v>
      </c>
      <c r="C119" s="236"/>
      <c r="D119" s="236"/>
      <c r="E119" s="236"/>
      <c r="F119" s="236"/>
      <c r="G119" s="236"/>
      <c r="H119" s="236"/>
      <c r="I119" s="236"/>
    </row>
    <row r="121" spans="2:9">
      <c r="B121" s="237" t="s">
        <v>48</v>
      </c>
      <c r="C121" s="237"/>
      <c r="D121" s="237"/>
      <c r="E121" s="237"/>
      <c r="F121" s="237"/>
      <c r="G121" s="237"/>
    </row>
    <row r="123" spans="2:9">
      <c r="B123" s="240" t="s">
        <v>49</v>
      </c>
      <c r="C123" s="236"/>
      <c r="D123" s="236"/>
      <c r="E123" s="236"/>
      <c r="F123" s="236"/>
      <c r="G123" s="236"/>
      <c r="H123" s="236"/>
      <c r="I123" s="236"/>
    </row>
    <row r="124" spans="2:9">
      <c r="B124" s="240" t="s">
        <v>50</v>
      </c>
      <c r="C124" s="240"/>
      <c r="D124" s="240"/>
      <c r="E124" s="240"/>
      <c r="F124" s="240"/>
      <c r="G124" s="240"/>
      <c r="H124" s="240"/>
      <c r="I124" s="240"/>
    </row>
    <row r="125" spans="2:9">
      <c r="B125" s="1" t="s">
        <v>18</v>
      </c>
    </row>
    <row r="126" spans="2:9">
      <c r="B126" s="1" t="s">
        <v>19</v>
      </c>
    </row>
    <row r="127" spans="2:9">
      <c r="B127" s="1" t="s">
        <v>51</v>
      </c>
    </row>
    <row r="128" spans="2:9">
      <c r="B128" s="1" t="s">
        <v>45</v>
      </c>
    </row>
    <row r="129" spans="2:9">
      <c r="B129" s="1" t="s">
        <v>52</v>
      </c>
    </row>
    <row r="130" spans="2:9">
      <c r="B130" s="1" t="s">
        <v>20</v>
      </c>
    </row>
    <row r="132" spans="2:9">
      <c r="B132" s="1" t="s">
        <v>11</v>
      </c>
    </row>
    <row r="134" spans="2:9">
      <c r="B134" t="s">
        <v>53</v>
      </c>
    </row>
    <row r="135" spans="2:9">
      <c r="B135" s="236" t="s">
        <v>54</v>
      </c>
      <c r="C135" s="236"/>
      <c r="D135" s="236"/>
      <c r="E135" s="236"/>
      <c r="F135" s="236"/>
      <c r="G135" s="236"/>
      <c r="H135" s="236"/>
      <c r="I135" s="236"/>
    </row>
    <row r="136" spans="2:9">
      <c r="B136" t="s">
        <v>28</v>
      </c>
    </row>
    <row r="138" spans="2:9">
      <c r="B138" s="237" t="s">
        <v>55</v>
      </c>
      <c r="C138" s="237"/>
      <c r="D138" s="237"/>
      <c r="E138" s="237"/>
      <c r="F138" s="237"/>
    </row>
    <row r="139" spans="2:9">
      <c r="B139" t="s">
        <v>1</v>
      </c>
    </row>
    <row r="140" spans="2:9">
      <c r="B140" s="1" t="s">
        <v>56</v>
      </c>
    </row>
    <row r="141" spans="2:9">
      <c r="B141" s="1" t="s">
        <v>21</v>
      </c>
    </row>
    <row r="142" spans="2:9">
      <c r="B142" t="s">
        <v>14</v>
      </c>
    </row>
    <row r="143" spans="2:9">
      <c r="B143" s="1" t="s">
        <v>22</v>
      </c>
    </row>
    <row r="144" spans="2:9">
      <c r="B144" t="s">
        <v>12</v>
      </c>
    </row>
    <row r="146" spans="2:9">
      <c r="B146" s="237" t="s">
        <v>13</v>
      </c>
      <c r="C146" s="237"/>
      <c r="D146" s="237"/>
      <c r="E146" s="237"/>
      <c r="F146" s="237"/>
    </row>
    <row r="147" spans="2:9">
      <c r="B147" t="s">
        <v>1</v>
      </c>
    </row>
    <row r="148" spans="2:9">
      <c r="B148" s="1" t="s">
        <v>57</v>
      </c>
    </row>
    <row r="149" spans="2:9">
      <c r="B149" s="1" t="s">
        <v>23</v>
      </c>
    </row>
    <row r="150" spans="2:9">
      <c r="B150" t="s">
        <v>15</v>
      </c>
    </row>
    <row r="151" spans="2:9">
      <c r="B151" t="s">
        <v>153</v>
      </c>
    </row>
    <row r="152" spans="2:9" ht="11.25" customHeight="1">
      <c r="B152" s="239" t="s">
        <v>692</v>
      </c>
      <c r="C152" s="239"/>
      <c r="D152" s="239"/>
      <c r="E152" s="239"/>
      <c r="F152" s="239"/>
      <c r="G152" s="239"/>
      <c r="H152" s="239"/>
      <c r="I152" s="239"/>
    </row>
    <row r="154" spans="2:9">
      <c r="B154" s="236" t="s">
        <v>26</v>
      </c>
      <c r="C154" s="236"/>
      <c r="D154" s="236"/>
      <c r="E154" s="236"/>
      <c r="F154" s="236"/>
      <c r="G154" s="236"/>
      <c r="H154" s="236"/>
      <c r="I154" s="236"/>
    </row>
    <row r="155" spans="2:9">
      <c r="B155" t="s">
        <v>4</v>
      </c>
    </row>
    <row r="156" spans="2:9">
      <c r="B156" t="s">
        <v>42</v>
      </c>
      <c r="E156" s="8" t="s">
        <v>0</v>
      </c>
      <c r="F156" s="8">
        <v>0.12</v>
      </c>
    </row>
    <row r="157" spans="2:9">
      <c r="B157" s="1" t="s">
        <v>17</v>
      </c>
    </row>
    <row r="158" spans="2:9">
      <c r="B158" s="1"/>
    </row>
    <row r="159" spans="2:9">
      <c r="B159" t="s">
        <v>5</v>
      </c>
    </row>
    <row r="160" spans="2:9">
      <c r="B160" t="s">
        <v>6</v>
      </c>
    </row>
    <row r="161" spans="2:4">
      <c r="B161" t="s">
        <v>16</v>
      </c>
    </row>
    <row r="162" spans="2:4">
      <c r="B162" t="s">
        <v>7</v>
      </c>
    </row>
    <row r="164" spans="2:4">
      <c r="C164" s="1" t="s">
        <v>58</v>
      </c>
      <c r="D164" s="1"/>
    </row>
    <row r="165" spans="2:4">
      <c r="C165" s="1"/>
      <c r="D165" s="1"/>
    </row>
    <row r="166" spans="2:4">
      <c r="B166" t="s">
        <v>1</v>
      </c>
    </row>
    <row r="167" spans="2:4">
      <c r="B167" s="1" t="s">
        <v>59</v>
      </c>
    </row>
    <row r="168" spans="2:4">
      <c r="B168" s="9" t="s">
        <v>44</v>
      </c>
    </row>
    <row r="170" spans="2:4">
      <c r="B170" t="s">
        <v>29</v>
      </c>
    </row>
    <row r="171" spans="2:4">
      <c r="B171" t="s">
        <v>62</v>
      </c>
    </row>
    <row r="172" spans="2:4">
      <c r="C172" s="3"/>
    </row>
    <row r="173" spans="2:4">
      <c r="B173" s="1" t="s">
        <v>39</v>
      </c>
    </row>
    <row r="174" spans="2:4">
      <c r="B174" s="1"/>
      <c r="D174" s="1"/>
    </row>
    <row r="175" spans="2:4">
      <c r="B175" t="s">
        <v>30</v>
      </c>
    </row>
    <row r="176" spans="2:4">
      <c r="B176" t="s">
        <v>31</v>
      </c>
    </row>
    <row r="177" spans="2:10">
      <c r="B177" t="s">
        <v>32</v>
      </c>
    </row>
    <row r="178" spans="2:10">
      <c r="B178" t="s">
        <v>34</v>
      </c>
    </row>
    <row r="179" spans="2:10">
      <c r="B179" t="s">
        <v>33</v>
      </c>
    </row>
    <row r="180" spans="2:10">
      <c r="B180" s="237" t="s">
        <v>24</v>
      </c>
      <c r="C180" s="238"/>
      <c r="D180" s="238"/>
      <c r="E180" s="238"/>
    </row>
    <row r="181" spans="2:10">
      <c r="B181" s="1" t="s">
        <v>35</v>
      </c>
    </row>
    <row r="182" spans="2:10">
      <c r="B182" s="1"/>
    </row>
    <row r="183" spans="2:10">
      <c r="B183" t="s">
        <v>36</v>
      </c>
    </row>
    <row r="184" spans="2:10">
      <c r="B184" t="s">
        <v>1</v>
      </c>
    </row>
    <row r="185" spans="2:10">
      <c r="B185" s="1" t="s">
        <v>25</v>
      </c>
    </row>
    <row r="186" spans="2:10">
      <c r="B186" t="s">
        <v>8</v>
      </c>
    </row>
    <row r="188" spans="2:10">
      <c r="B188" s="1" t="s">
        <v>60</v>
      </c>
    </row>
    <row r="189" spans="2:10">
      <c r="B189" s="121" t="s">
        <v>155</v>
      </c>
      <c r="C189" s="121"/>
      <c r="D189" s="121"/>
      <c r="E189" s="121"/>
      <c r="F189" s="121"/>
      <c r="G189" s="121"/>
      <c r="H189" s="121"/>
      <c r="I189" s="121"/>
      <c r="J189" s="121"/>
    </row>
    <row r="190" spans="2:10">
      <c r="B190" s="121" t="s">
        <v>156</v>
      </c>
      <c r="C190" s="121"/>
      <c r="D190" s="121"/>
      <c r="E190" s="121"/>
      <c r="F190" s="121"/>
      <c r="G190" s="121"/>
      <c r="H190" s="121"/>
      <c r="I190" s="121"/>
      <c r="J190" s="121"/>
    </row>
    <row r="191" spans="2:10">
      <c r="B191" s="122" t="s">
        <v>157</v>
      </c>
      <c r="C191" s="122"/>
      <c r="D191" s="122"/>
      <c r="E191" s="122"/>
      <c r="F191" s="122"/>
      <c r="G191" s="122"/>
      <c r="H191" s="122"/>
      <c r="I191" s="122"/>
      <c r="J191" s="122"/>
    </row>
    <row r="192" spans="2:10">
      <c r="B192" s="1" t="s">
        <v>2</v>
      </c>
    </row>
    <row r="193" spans="2:9">
      <c r="B193" s="1"/>
    </row>
    <row r="194" spans="2:9">
      <c r="B194" t="s">
        <v>164</v>
      </c>
    </row>
    <row r="196" spans="2:9">
      <c r="B196" s="1" t="s">
        <v>3</v>
      </c>
    </row>
    <row r="197" spans="2:9">
      <c r="B197" s="1"/>
    </row>
    <row r="198" spans="2:9">
      <c r="B198" t="s">
        <v>41</v>
      </c>
    </row>
    <row r="199" spans="2:9">
      <c r="B199" t="s">
        <v>37</v>
      </c>
    </row>
    <row r="200" spans="2:9">
      <c r="B200" t="s">
        <v>38</v>
      </c>
    </row>
    <row r="201" spans="2:9">
      <c r="B201" t="s">
        <v>61</v>
      </c>
    </row>
    <row r="203" spans="2:9">
      <c r="B203" s="1" t="s">
        <v>63</v>
      </c>
    </row>
    <row r="204" spans="2:9">
      <c r="B204" s="1"/>
    </row>
    <row r="205" spans="2:9">
      <c r="B205" t="s">
        <v>168</v>
      </c>
    </row>
    <row r="206" spans="2:9">
      <c r="B206" s="12" t="s">
        <v>154</v>
      </c>
      <c r="C206" s="12"/>
      <c r="D206" s="12"/>
      <c r="E206" s="12"/>
      <c r="F206" s="12"/>
      <c r="G206" s="12"/>
      <c r="H206" s="12"/>
      <c r="I206" s="12"/>
    </row>
    <row r="207" spans="2:9">
      <c r="B207" s="12"/>
      <c r="C207" s="12"/>
      <c r="D207" s="12"/>
      <c r="E207" s="12"/>
      <c r="F207" s="12"/>
      <c r="G207" s="12"/>
      <c r="H207" s="12"/>
      <c r="I207" s="12"/>
    </row>
    <row r="208" spans="2:9">
      <c r="B208" s="9" t="s">
        <v>64</v>
      </c>
      <c r="E208" s="2"/>
    </row>
    <row r="210" spans="2:8">
      <c r="B210" t="s">
        <v>65</v>
      </c>
    </row>
    <row r="211" spans="2:8">
      <c r="B211" t="s">
        <v>146</v>
      </c>
    </row>
    <row r="213" spans="2:8">
      <c r="B213" t="s">
        <v>67</v>
      </c>
    </row>
    <row r="214" spans="2:8">
      <c r="B214" t="s">
        <v>68</v>
      </c>
    </row>
    <row r="215" spans="2:8" ht="17.25" customHeight="1"/>
    <row r="216" spans="2:8">
      <c r="C216" s="9" t="s">
        <v>66</v>
      </c>
      <c r="G216" s="235" t="str">
        <f>G103</f>
        <v>Б. АБДУЛЛАЕВ</v>
      </c>
      <c r="H216" s="235"/>
    </row>
  </sheetData>
  <mergeCells count="44">
    <mergeCell ref="G216:H216"/>
    <mergeCell ref="C112:H112"/>
    <mergeCell ref="B114:I114"/>
    <mergeCell ref="B115:I115"/>
    <mergeCell ref="B116:I116"/>
    <mergeCell ref="B117:I117"/>
    <mergeCell ref="B180:E180"/>
    <mergeCell ref="B154:I154"/>
    <mergeCell ref="B138:F138"/>
    <mergeCell ref="B146:F146"/>
    <mergeCell ref="B152:I152"/>
    <mergeCell ref="B135:I135"/>
    <mergeCell ref="B119:I119"/>
    <mergeCell ref="B123:I123"/>
    <mergeCell ref="B124:I124"/>
    <mergeCell ref="B121:G121"/>
    <mergeCell ref="A110:I110"/>
    <mergeCell ref="A111:I111"/>
    <mergeCell ref="B24:I27"/>
    <mergeCell ref="D105:G105"/>
    <mergeCell ref="G101:H101"/>
    <mergeCell ref="D77:H77"/>
    <mergeCell ref="B84:C84"/>
    <mergeCell ref="D84:H84"/>
    <mergeCell ref="B72:I75"/>
    <mergeCell ref="C69:H69"/>
    <mergeCell ref="C62:H62"/>
    <mergeCell ref="C64:H64"/>
    <mergeCell ref="C66:H66"/>
    <mergeCell ref="C68:H68"/>
    <mergeCell ref="C70:H70"/>
    <mergeCell ref="C14:H14"/>
    <mergeCell ref="C16:H16"/>
    <mergeCell ref="C18:H18"/>
    <mergeCell ref="C20:H20"/>
    <mergeCell ref="G103:I103"/>
    <mergeCell ref="C22:H22"/>
    <mergeCell ref="D36:H36"/>
    <mergeCell ref="C21:H21"/>
    <mergeCell ref="B36:C36"/>
    <mergeCell ref="D55:H55"/>
    <mergeCell ref="D57:G57"/>
    <mergeCell ref="D29:H29"/>
    <mergeCell ref="D54:H54"/>
  </mergeCells>
  <phoneticPr fontId="0" type="noConversion"/>
  <pageMargins left="0.98425196850393704" right="0.31496062992125984" top="0.98425196850393704" bottom="0.98425196850393704" header="0.51181102362204722" footer="0.51181102362204722"/>
  <pageSetup paperSize="9" scale="97" fitToHeight="10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1"/>
  <dimension ref="A1:G33"/>
  <sheetViews>
    <sheetView tabSelected="1" topLeftCell="A13" zoomScale="85" zoomScaleNormal="85" zoomScaleSheetLayoutView="75" workbookViewId="0">
      <selection activeCell="H27" sqref="H27"/>
    </sheetView>
  </sheetViews>
  <sheetFormatPr defaultColWidth="8.85546875" defaultRowHeight="12.75"/>
  <cols>
    <col min="1" max="1" width="6" style="63" customWidth="1"/>
    <col min="2" max="2" width="78.42578125" style="17" customWidth="1"/>
    <col min="3" max="3" width="18.42578125" style="17" customWidth="1"/>
    <col min="4" max="5" width="8.85546875" style="17" customWidth="1"/>
    <col min="6" max="6" width="14.28515625" style="17" customWidth="1"/>
    <col min="7" max="8" width="8.85546875" style="17" customWidth="1"/>
    <col min="9" max="9" width="16.42578125" style="17" customWidth="1"/>
    <col min="10" max="16384" width="8.85546875" style="17"/>
  </cols>
  <sheetData>
    <row r="1" spans="1:6">
      <c r="B1" s="62" t="s">
        <v>100</v>
      </c>
    </row>
    <row r="2" spans="1:6" ht="42" customHeight="1">
      <c r="A2" s="241" t="s">
        <v>148</v>
      </c>
      <c r="B2" s="242"/>
      <c r="C2" s="242"/>
    </row>
    <row r="3" spans="1:6">
      <c r="A3" s="64"/>
      <c r="B3" s="65"/>
      <c r="C3" s="65"/>
    </row>
    <row r="4" spans="1:6" ht="72" customHeight="1">
      <c r="A4" s="243" t="str">
        <f>расчёт!B24</f>
        <v>ЯНГИКУРГОН ТУМАН ХАЛК ТАЪЛИМИ БУЛИМИГА КАРАШЛИ 9-СОНЛИ УМУМИЙ УРТА ТАЪЛИМ МАКТАБИНИНГ АСОСИЙ УКУВ БИНОСИНИ МУКАММАЛ ТАЪМИРЛАШ</v>
      </c>
      <c r="B4" s="243"/>
      <c r="C4" s="243"/>
    </row>
    <row r="5" spans="1:6" ht="20.25">
      <c r="A5" s="64"/>
      <c r="B5" s="67"/>
      <c r="C5" s="67"/>
    </row>
    <row r="6" spans="1:6">
      <c r="A6" s="64"/>
      <c r="B6" s="65"/>
      <c r="C6" s="65" t="s">
        <v>101</v>
      </c>
    </row>
    <row r="7" spans="1:6" ht="18.75">
      <c r="A7" s="245" t="s">
        <v>102</v>
      </c>
      <c r="B7" s="244" t="s">
        <v>103</v>
      </c>
      <c r="C7" s="68" t="s">
        <v>104</v>
      </c>
    </row>
    <row r="8" spans="1:6" ht="18.75">
      <c r="A8" s="245"/>
      <c r="B8" s="244"/>
      <c r="C8" s="69" t="s">
        <v>105</v>
      </c>
    </row>
    <row r="9" spans="1:6" ht="18.75">
      <c r="A9" s="70">
        <v>1</v>
      </c>
      <c r="B9" s="70">
        <v>2</v>
      </c>
      <c r="C9" s="71">
        <v>3</v>
      </c>
    </row>
    <row r="10" spans="1:6" ht="36" customHeight="1">
      <c r="A10" s="72">
        <v>1</v>
      </c>
      <c r="B10" s="73" t="s">
        <v>150</v>
      </c>
      <c r="C10" s="116">
        <f>расчёт!D7+расчёт!D7*расчёт!D9</f>
        <v>0</v>
      </c>
      <c r="F10" s="114"/>
    </row>
    <row r="11" spans="1:6" ht="42" customHeight="1">
      <c r="A11" s="72">
        <f>A10+1</f>
        <v>2</v>
      </c>
      <c r="B11" s="73" t="s">
        <v>149</v>
      </c>
      <c r="C11" s="116">
        <f>расчёт!D5+(расчёт!D5-расчёт!D6)*расчёт!D8+расчёт!D6*0.015+расчёт!D10</f>
        <v>598270.47272483457</v>
      </c>
      <c r="F11" s="114"/>
    </row>
    <row r="12" spans="1:6" ht="27" customHeight="1">
      <c r="A12" s="72">
        <f t="shared" ref="A12:A23" si="0">A11+1</f>
        <v>3</v>
      </c>
      <c r="B12" s="74" t="s">
        <v>106</v>
      </c>
      <c r="C12" s="117">
        <f>расчёт!D2</f>
        <v>4075.8564849999998</v>
      </c>
    </row>
    <row r="13" spans="1:6" ht="42.75" customHeight="1">
      <c r="A13" s="72">
        <f t="shared" si="0"/>
        <v>4</v>
      </c>
      <c r="B13" s="73" t="s">
        <v>163</v>
      </c>
      <c r="C13" s="116">
        <f>C12*20913.11*1.12/1000</f>
        <v>95467.495216820549</v>
      </c>
    </row>
    <row r="14" spans="1:6" ht="33.75" customHeight="1">
      <c r="A14" s="72">
        <f t="shared" si="0"/>
        <v>5</v>
      </c>
      <c r="B14" s="73" t="s">
        <v>107</v>
      </c>
      <c r="C14" s="116">
        <f>расчёт!D4</f>
        <v>711.21194783200008</v>
      </c>
    </row>
    <row r="15" spans="1:6" ht="36.75" hidden="1" customHeight="1">
      <c r="A15" s="72">
        <f t="shared" si="0"/>
        <v>6</v>
      </c>
      <c r="B15" s="73" t="s">
        <v>108</v>
      </c>
      <c r="C15" s="116">
        <f>'[2]Исходные данные'!D14/1000</f>
        <v>0</v>
      </c>
    </row>
    <row r="16" spans="1:6" ht="36.75" customHeight="1">
      <c r="A16" s="72">
        <f t="shared" si="0"/>
        <v>7</v>
      </c>
      <c r="B16" s="73" t="s">
        <v>165</v>
      </c>
      <c r="C16" s="116">
        <f>(C11+C13+C14)*0.195</f>
        <v>135417.59007844998</v>
      </c>
    </row>
    <row r="17" spans="1:7" ht="33.75" customHeight="1">
      <c r="A17" s="72">
        <f t="shared" si="0"/>
        <v>8</v>
      </c>
      <c r="B17" s="73" t="s">
        <v>109</v>
      </c>
      <c r="C17" s="116">
        <f>(C11+C13+C14+C16+C10)*0.0032</f>
        <v>2655.573663897399</v>
      </c>
    </row>
    <row r="18" spans="1:7" ht="33.75" customHeight="1">
      <c r="A18" s="72">
        <f t="shared" si="0"/>
        <v>9</v>
      </c>
      <c r="B18" s="73" t="s">
        <v>110</v>
      </c>
      <c r="C18" s="116">
        <f>C17+C16+C14+C13+C11+C10</f>
        <v>832522.34363183449</v>
      </c>
    </row>
    <row r="19" spans="1:7" ht="46.5" customHeight="1">
      <c r="A19" s="72">
        <f t="shared" si="0"/>
        <v>10</v>
      </c>
      <c r="B19" s="73" t="s">
        <v>147</v>
      </c>
      <c r="C19" s="118">
        <v>0</v>
      </c>
    </row>
    <row r="20" spans="1:7" ht="24.75" hidden="1" customHeight="1">
      <c r="A20" s="72">
        <f t="shared" si="0"/>
        <v>11</v>
      </c>
      <c r="B20" s="73" t="s">
        <v>111</v>
      </c>
      <c r="C20" s="118">
        <f>'[2]Исходные данные'!D25/1000</f>
        <v>0</v>
      </c>
    </row>
    <row r="21" spans="1:7" ht="27.75" customHeight="1">
      <c r="A21" s="72">
        <f t="shared" si="0"/>
        <v>12</v>
      </c>
      <c r="B21" s="73" t="s">
        <v>112</v>
      </c>
      <c r="C21" s="116">
        <f>C18</f>
        <v>832522.34363183449</v>
      </c>
      <c r="F21" s="115"/>
      <c r="G21" s="62"/>
    </row>
    <row r="22" spans="1:7" ht="26.25" customHeight="1">
      <c r="A22" s="72">
        <f t="shared" si="0"/>
        <v>13</v>
      </c>
      <c r="B22" s="73" t="s">
        <v>166</v>
      </c>
      <c r="C22" s="118">
        <f>C21*0.15</f>
        <v>124878.35154477517</v>
      </c>
    </row>
    <row r="23" spans="1:7" ht="26.25" customHeight="1">
      <c r="A23" s="72">
        <f t="shared" si="0"/>
        <v>14</v>
      </c>
      <c r="B23" s="73" t="s">
        <v>113</v>
      </c>
      <c r="C23" s="116">
        <f>SUM(C21:C22)</f>
        <v>957400.69517660968</v>
      </c>
      <c r="F23" s="115"/>
      <c r="G23" s="115"/>
    </row>
    <row r="24" spans="1:7" ht="26.25" customHeight="1">
      <c r="A24" s="72">
        <f>A23+1</f>
        <v>15</v>
      </c>
      <c r="B24" s="73" t="s">
        <v>161</v>
      </c>
      <c r="C24" s="118">
        <v>39500</v>
      </c>
    </row>
    <row r="25" spans="1:7" ht="26.25" customHeight="1">
      <c r="A25" s="72">
        <f>A24+1</f>
        <v>16</v>
      </c>
      <c r="B25" s="73" t="s">
        <v>113</v>
      </c>
      <c r="C25" s="116">
        <f>C23+C24</f>
        <v>996900.69517660968</v>
      </c>
    </row>
    <row r="26" spans="1:7">
      <c r="A26" s="64"/>
      <c r="B26" s="65"/>
      <c r="C26" s="65"/>
    </row>
    <row r="27" spans="1:7">
      <c r="A27" s="64"/>
      <c r="B27" s="65"/>
      <c r="C27" s="65"/>
    </row>
    <row r="28" spans="1:7">
      <c r="A28" s="64"/>
      <c r="B28" s="65"/>
      <c r="C28" s="65"/>
    </row>
    <row r="29" spans="1:7">
      <c r="A29" s="64"/>
      <c r="B29" s="65"/>
      <c r="C29" s="65"/>
    </row>
    <row r="30" spans="1:7" ht="15.75">
      <c r="A30" s="64"/>
      <c r="B30" s="75" t="s">
        <v>170</v>
      </c>
      <c r="C30" s="77"/>
    </row>
    <row r="31" spans="1:7" ht="15.75">
      <c r="A31" s="64"/>
      <c r="B31" s="76"/>
      <c r="C31" s="65"/>
    </row>
    <row r="32" spans="1:7" ht="15.75">
      <c r="A32" s="64"/>
      <c r="B32" s="75" t="s">
        <v>167</v>
      </c>
      <c r="C32" s="76"/>
    </row>
    <row r="33" spans="1:3">
      <c r="A33" s="64"/>
      <c r="B33" s="66"/>
      <c r="C33" s="66"/>
    </row>
  </sheetData>
  <mergeCells count="4">
    <mergeCell ref="A2:C2"/>
    <mergeCell ref="A4:C4"/>
    <mergeCell ref="B7:B8"/>
    <mergeCell ref="A7:A8"/>
  </mergeCells>
  <phoneticPr fontId="10" type="noConversion"/>
  <printOptions horizontalCentered="1"/>
  <pageMargins left="1.1023622047244095" right="0.39370078740157483" top="0.62992125984251968" bottom="0.98425196850393704" header="0.51181102362204722" footer="0.51181102362204722"/>
  <pageSetup paperSize="9" scale="8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9"/>
  <sheetViews>
    <sheetView showGridLines="0" workbookViewId="0">
      <selection activeCell="I15" sqref="I15"/>
    </sheetView>
  </sheetViews>
  <sheetFormatPr defaultRowHeight="12.75" outlineLevelRow="1"/>
  <cols>
    <col min="1" max="1" width="5.42578125" style="153" customWidth="1"/>
    <col min="2" max="2" width="13.5703125" style="153" customWidth="1"/>
    <col min="3" max="3" width="82.85546875" style="153" customWidth="1"/>
    <col min="4" max="6" width="10.140625" style="153" customWidth="1"/>
    <col min="7" max="16384" width="9.140625" style="153"/>
  </cols>
  <sheetData>
    <row r="1" spans="1:7" s="139" customFormat="1">
      <c r="A1" s="137"/>
      <c r="B1" s="137"/>
      <c r="C1" s="137"/>
      <c r="D1" s="137"/>
      <c r="E1" s="137"/>
      <c r="F1" s="138" t="s">
        <v>677</v>
      </c>
      <c r="G1" s="137"/>
    </row>
    <row r="2" spans="1:7" s="139" customFormat="1" ht="24" customHeight="1">
      <c r="A2" s="137"/>
      <c r="B2" s="246" t="s">
        <v>171</v>
      </c>
      <c r="C2" s="246"/>
      <c r="D2" s="246"/>
      <c r="E2" s="246"/>
      <c r="F2" s="246"/>
      <c r="G2" s="137"/>
    </row>
    <row r="3" spans="1:7" s="139" customFormat="1">
      <c r="A3" s="140"/>
      <c r="B3" s="247" t="s">
        <v>676</v>
      </c>
      <c r="C3" s="247"/>
      <c r="D3" s="247"/>
      <c r="E3" s="247"/>
      <c r="F3" s="247"/>
      <c r="G3" s="137"/>
    </row>
    <row r="4" spans="1:7" s="139" customFormat="1">
      <c r="A4" s="137"/>
      <c r="B4" s="137"/>
      <c r="C4" s="141"/>
      <c r="D4" s="141"/>
      <c r="E4" s="141"/>
      <c r="F4" s="141"/>
      <c r="G4" s="137"/>
    </row>
    <row r="5" spans="1:7" s="139" customFormat="1" ht="15.75">
      <c r="A5" s="142"/>
      <c r="B5" s="142"/>
      <c r="C5" s="143" t="s">
        <v>675</v>
      </c>
      <c r="D5" s="248"/>
      <c r="E5" s="248"/>
      <c r="F5" s="248"/>
      <c r="G5" s="137"/>
    </row>
    <row r="6" spans="1:7" s="139" customFormat="1">
      <c r="A6" s="140"/>
      <c r="B6" s="249" t="s">
        <v>674</v>
      </c>
      <c r="C6" s="249"/>
      <c r="D6" s="249"/>
      <c r="E6" s="249"/>
      <c r="F6" s="249"/>
      <c r="G6" s="137"/>
    </row>
    <row r="7" spans="1:7" s="139" customFormat="1">
      <c r="A7" s="137"/>
      <c r="B7" s="137"/>
      <c r="C7" s="137"/>
      <c r="D7" s="141"/>
      <c r="E7" s="137"/>
      <c r="F7" s="144" t="s">
        <v>673</v>
      </c>
      <c r="G7" s="137"/>
    </row>
    <row r="8" spans="1:7" s="139" customFormat="1">
      <c r="A8" s="144" t="s">
        <v>304</v>
      </c>
      <c r="B8" s="246" t="s">
        <v>672</v>
      </c>
      <c r="C8" s="246"/>
      <c r="D8" s="246"/>
      <c r="E8" s="246"/>
      <c r="F8" s="246"/>
      <c r="G8" s="137"/>
    </row>
    <row r="9" spans="1:7" s="139" customFormat="1">
      <c r="A9" s="140"/>
      <c r="B9" s="247" t="s">
        <v>671</v>
      </c>
      <c r="C9" s="247"/>
      <c r="D9" s="247"/>
      <c r="E9" s="247"/>
      <c r="F9" s="247"/>
      <c r="G9" s="137"/>
    </row>
    <row r="10" spans="1:7" s="139" customFormat="1">
      <c r="A10" s="137"/>
      <c r="B10" s="137"/>
      <c r="C10" s="137"/>
      <c r="D10" s="137"/>
      <c r="E10" s="137"/>
      <c r="F10" s="137"/>
      <c r="G10" s="137"/>
    </row>
    <row r="11" spans="1:7" s="139" customFormat="1">
      <c r="A11" s="145" t="s">
        <v>303</v>
      </c>
      <c r="B11" s="145"/>
      <c r="C11" s="250"/>
      <c r="D11" s="250"/>
      <c r="E11" s="250"/>
      <c r="F11" s="250"/>
      <c r="G11" s="137"/>
    </row>
    <row r="12" spans="1:7" s="147" customFormat="1" ht="12.75" customHeight="1">
      <c r="A12" s="251" t="s">
        <v>670</v>
      </c>
      <c r="B12" s="251" t="s">
        <v>669</v>
      </c>
      <c r="C12" s="251" t="s">
        <v>668</v>
      </c>
      <c r="D12" s="251" t="s">
        <v>297</v>
      </c>
      <c r="E12" s="253" t="s">
        <v>667</v>
      </c>
      <c r="F12" s="254"/>
      <c r="G12" s="146"/>
    </row>
    <row r="13" spans="1:7" s="147" customFormat="1" ht="34.5" customHeight="1">
      <c r="A13" s="252"/>
      <c r="B13" s="252"/>
      <c r="C13" s="252"/>
      <c r="D13" s="252"/>
      <c r="E13" s="148" t="s">
        <v>666</v>
      </c>
      <c r="F13" s="148" t="s">
        <v>665</v>
      </c>
      <c r="G13" s="146"/>
    </row>
    <row r="14" spans="1:7" s="152" customFormat="1">
      <c r="A14" s="149">
        <v>1</v>
      </c>
      <c r="B14" s="150">
        <v>2</v>
      </c>
      <c r="C14" s="150">
        <v>3</v>
      </c>
      <c r="D14" s="150">
        <v>4</v>
      </c>
      <c r="E14" s="150">
        <v>5</v>
      </c>
      <c r="F14" s="150">
        <v>6</v>
      </c>
      <c r="G14" s="151"/>
    </row>
    <row r="15" spans="1:7">
      <c r="A15" s="255"/>
      <c r="B15" s="256"/>
      <c r="C15" s="256"/>
      <c r="D15" s="256"/>
      <c r="E15" s="256"/>
      <c r="F15" s="257"/>
    </row>
    <row r="16" spans="1:7" ht="15.75" customHeight="1">
      <c r="A16" s="258" t="s">
        <v>664</v>
      </c>
      <c r="B16" s="259"/>
      <c r="C16" s="259"/>
      <c r="D16" s="259"/>
      <c r="E16" s="259"/>
      <c r="F16" s="260"/>
      <c r="G16" s="154"/>
    </row>
    <row r="17" spans="1:7" s="139" customFormat="1" ht="25.5">
      <c r="A17" s="155" t="s">
        <v>480</v>
      </c>
      <c r="B17" s="156" t="s">
        <v>663</v>
      </c>
      <c r="C17" s="156" t="s">
        <v>662</v>
      </c>
      <c r="D17" s="157" t="s">
        <v>650</v>
      </c>
      <c r="E17" s="261">
        <v>0.86</v>
      </c>
      <c r="F17" s="262"/>
      <c r="G17" s="138"/>
    </row>
    <row r="18" spans="1:7" s="162" customFormat="1" outlineLevel="1">
      <c r="A18" s="158" t="s">
        <v>661</v>
      </c>
      <c r="B18" s="159" t="s">
        <v>480</v>
      </c>
      <c r="C18" s="160" t="s">
        <v>479</v>
      </c>
      <c r="D18" s="159" t="s">
        <v>476</v>
      </c>
      <c r="E18" s="161">
        <v>180.89</v>
      </c>
      <c r="F18" s="161">
        <v>155.56540000000001</v>
      </c>
    </row>
    <row r="19" spans="1:7" s="167" customFormat="1" outlineLevel="1">
      <c r="A19" s="163" t="s">
        <v>660</v>
      </c>
      <c r="B19" s="164" t="s">
        <v>455</v>
      </c>
      <c r="C19" s="165" t="s">
        <v>454</v>
      </c>
      <c r="D19" s="164" t="s">
        <v>450</v>
      </c>
      <c r="E19" s="166">
        <v>9.52</v>
      </c>
      <c r="F19" s="166">
        <v>8.1872000000000007</v>
      </c>
    </row>
    <row r="20" spans="1:7" s="139" customFormat="1" ht="25.5">
      <c r="A20" s="155" t="s">
        <v>478</v>
      </c>
      <c r="B20" s="156" t="s">
        <v>652</v>
      </c>
      <c r="C20" s="156" t="s">
        <v>659</v>
      </c>
      <c r="D20" s="157" t="s">
        <v>650</v>
      </c>
      <c r="E20" s="261">
        <v>1.75</v>
      </c>
      <c r="F20" s="262"/>
      <c r="G20" s="138"/>
    </row>
    <row r="21" spans="1:7" s="162" customFormat="1" outlineLevel="1">
      <c r="A21" s="158" t="s">
        <v>658</v>
      </c>
      <c r="B21" s="159" t="s">
        <v>480</v>
      </c>
      <c r="C21" s="160" t="s">
        <v>479</v>
      </c>
      <c r="D21" s="159" t="s">
        <v>476</v>
      </c>
      <c r="E21" s="161">
        <v>129.29</v>
      </c>
      <c r="F21" s="161">
        <v>226.25749999999999</v>
      </c>
    </row>
    <row r="22" spans="1:7" s="172" customFormat="1" outlineLevel="1">
      <c r="A22" s="168" t="s">
        <v>657</v>
      </c>
      <c r="B22" s="169" t="s">
        <v>474</v>
      </c>
      <c r="C22" s="170" t="s">
        <v>477</v>
      </c>
      <c r="D22" s="169" t="s">
        <v>476</v>
      </c>
      <c r="E22" s="171">
        <v>0.7</v>
      </c>
      <c r="F22" s="171">
        <v>1.2250000000000001</v>
      </c>
    </row>
    <row r="23" spans="1:7" s="167" customFormat="1" outlineLevel="1">
      <c r="A23" s="163" t="s">
        <v>656</v>
      </c>
      <c r="B23" s="164" t="s">
        <v>464</v>
      </c>
      <c r="C23" s="165" t="s">
        <v>463</v>
      </c>
      <c r="D23" s="164" t="s">
        <v>450</v>
      </c>
      <c r="E23" s="166">
        <v>0.7</v>
      </c>
      <c r="F23" s="166">
        <v>1.2250000000000001</v>
      </c>
    </row>
    <row r="24" spans="1:7" s="167" customFormat="1" outlineLevel="1">
      <c r="A24" s="173" t="s">
        <v>655</v>
      </c>
      <c r="B24" s="174" t="s">
        <v>455</v>
      </c>
      <c r="C24" s="175" t="s">
        <v>454</v>
      </c>
      <c r="D24" s="174" t="s">
        <v>450</v>
      </c>
      <c r="E24" s="176">
        <v>3.45</v>
      </c>
      <c r="F24" s="176">
        <v>6.0374999999999996</v>
      </c>
    </row>
    <row r="25" spans="1:7" s="139" customFormat="1">
      <c r="A25" s="155" t="s">
        <v>474</v>
      </c>
      <c r="B25" s="156" t="s">
        <v>654</v>
      </c>
      <c r="C25" s="156" t="s">
        <v>653</v>
      </c>
      <c r="D25" s="157" t="s">
        <v>487</v>
      </c>
      <c r="E25" s="261">
        <v>0.24299999999999999</v>
      </c>
      <c r="F25" s="262"/>
      <c r="G25" s="138"/>
    </row>
    <row r="26" spans="1:7" s="162" customFormat="1" outlineLevel="1">
      <c r="A26" s="158" t="s">
        <v>75</v>
      </c>
      <c r="B26" s="159" t="s">
        <v>480</v>
      </c>
      <c r="C26" s="160" t="s">
        <v>479</v>
      </c>
      <c r="D26" s="159" t="s">
        <v>476</v>
      </c>
      <c r="E26" s="161">
        <v>46.11</v>
      </c>
      <c r="F26" s="161">
        <v>11.204700000000001</v>
      </c>
    </row>
    <row r="27" spans="1:7" s="139" customFormat="1" ht="25.5">
      <c r="A27" s="155" t="s">
        <v>471</v>
      </c>
      <c r="B27" s="156" t="s">
        <v>652</v>
      </c>
      <c r="C27" s="156" t="s">
        <v>651</v>
      </c>
      <c r="D27" s="157" t="s">
        <v>650</v>
      </c>
      <c r="E27" s="261">
        <v>0.23</v>
      </c>
      <c r="F27" s="262"/>
      <c r="G27" s="138"/>
    </row>
    <row r="28" spans="1:7" s="162" customFormat="1" outlineLevel="1">
      <c r="A28" s="158" t="s">
        <v>649</v>
      </c>
      <c r="B28" s="159" t="s">
        <v>480</v>
      </c>
      <c r="C28" s="160" t="s">
        <v>479</v>
      </c>
      <c r="D28" s="159" t="s">
        <v>476</v>
      </c>
      <c r="E28" s="161">
        <v>129.29</v>
      </c>
      <c r="F28" s="161">
        <v>29.736699999999999</v>
      </c>
    </row>
    <row r="29" spans="1:7" s="172" customFormat="1" outlineLevel="1">
      <c r="A29" s="168" t="s">
        <v>648</v>
      </c>
      <c r="B29" s="169" t="s">
        <v>474</v>
      </c>
      <c r="C29" s="170" t="s">
        <v>477</v>
      </c>
      <c r="D29" s="169" t="s">
        <v>476</v>
      </c>
      <c r="E29" s="171">
        <v>0.7</v>
      </c>
      <c r="F29" s="171">
        <v>0.161</v>
      </c>
    </row>
    <row r="30" spans="1:7" s="167" customFormat="1" outlineLevel="1">
      <c r="A30" s="163" t="s">
        <v>647</v>
      </c>
      <c r="B30" s="164" t="s">
        <v>464</v>
      </c>
      <c r="C30" s="165" t="s">
        <v>463</v>
      </c>
      <c r="D30" s="164" t="s">
        <v>450</v>
      </c>
      <c r="E30" s="166">
        <v>0.7</v>
      </c>
      <c r="F30" s="166">
        <v>0.161</v>
      </c>
    </row>
    <row r="31" spans="1:7" s="167" customFormat="1" outlineLevel="1">
      <c r="A31" s="173" t="s">
        <v>646</v>
      </c>
      <c r="B31" s="174" t="s">
        <v>455</v>
      </c>
      <c r="C31" s="175" t="s">
        <v>454</v>
      </c>
      <c r="D31" s="174" t="s">
        <v>450</v>
      </c>
      <c r="E31" s="176">
        <v>3.45</v>
      </c>
      <c r="F31" s="176">
        <v>0.79349999999999998</v>
      </c>
    </row>
    <row r="32" spans="1:7" s="139" customFormat="1" ht="25.5">
      <c r="A32" s="155" t="s">
        <v>468</v>
      </c>
      <c r="B32" s="156" t="s">
        <v>645</v>
      </c>
      <c r="C32" s="156" t="s">
        <v>644</v>
      </c>
      <c r="D32" s="157" t="s">
        <v>354</v>
      </c>
      <c r="E32" s="261">
        <v>7.59</v>
      </c>
      <c r="F32" s="262"/>
      <c r="G32" s="138"/>
    </row>
    <row r="33" spans="1:7" s="162" customFormat="1" outlineLevel="1">
      <c r="A33" s="158" t="s">
        <v>643</v>
      </c>
      <c r="B33" s="159" t="s">
        <v>480</v>
      </c>
      <c r="C33" s="160" t="s">
        <v>479</v>
      </c>
      <c r="D33" s="159" t="s">
        <v>476</v>
      </c>
      <c r="E33" s="161">
        <v>14.63</v>
      </c>
      <c r="F33" s="161">
        <v>111.04170000000001</v>
      </c>
    </row>
    <row r="34" spans="1:7" s="167" customFormat="1" outlineLevel="1">
      <c r="A34" s="163" t="s">
        <v>642</v>
      </c>
      <c r="B34" s="164" t="s">
        <v>470</v>
      </c>
      <c r="C34" s="165" t="s">
        <v>469</v>
      </c>
      <c r="D34" s="164" t="s">
        <v>450</v>
      </c>
      <c r="E34" s="166">
        <v>0.32</v>
      </c>
      <c r="F34" s="166">
        <v>2.4287999999999998</v>
      </c>
    </row>
    <row r="35" spans="1:7" s="172" customFormat="1" outlineLevel="1">
      <c r="A35" s="177" t="s">
        <v>641</v>
      </c>
      <c r="B35" s="178" t="s">
        <v>444</v>
      </c>
      <c r="C35" s="179" t="s">
        <v>443</v>
      </c>
      <c r="D35" s="178" t="s">
        <v>442</v>
      </c>
      <c r="E35" s="180">
        <v>0.4</v>
      </c>
      <c r="F35" s="180">
        <v>3.036</v>
      </c>
    </row>
    <row r="36" spans="1:7" s="172" customFormat="1" outlineLevel="1">
      <c r="A36" s="181" t="s">
        <v>640</v>
      </c>
      <c r="B36" s="182" t="s">
        <v>431</v>
      </c>
      <c r="C36" s="183" t="s">
        <v>430</v>
      </c>
      <c r="D36" s="182" t="s">
        <v>354</v>
      </c>
      <c r="E36" s="184">
        <v>0.24</v>
      </c>
      <c r="F36" s="184">
        <v>1.8216000000000001</v>
      </c>
    </row>
    <row r="37" spans="1:7" s="139" customFormat="1" ht="25.5">
      <c r="A37" s="155" t="s">
        <v>465</v>
      </c>
      <c r="B37" s="156" t="s">
        <v>178</v>
      </c>
      <c r="C37" s="156" t="s">
        <v>177</v>
      </c>
      <c r="D37" s="157" t="s">
        <v>176</v>
      </c>
      <c r="E37" s="263">
        <v>2.665E-2</v>
      </c>
      <c r="F37" s="264"/>
      <c r="G37" s="138"/>
    </row>
    <row r="38" spans="1:7" s="139" customFormat="1">
      <c r="A38" s="155" t="s">
        <v>462</v>
      </c>
      <c r="B38" s="156" t="s">
        <v>181</v>
      </c>
      <c r="C38" s="156" t="s">
        <v>180</v>
      </c>
      <c r="D38" s="157" t="s">
        <v>176</v>
      </c>
      <c r="E38" s="263">
        <v>2.2749999999999999E-2</v>
      </c>
      <c r="F38" s="264"/>
      <c r="G38" s="138"/>
    </row>
    <row r="39" spans="1:7" s="139" customFormat="1">
      <c r="A39" s="155" t="s">
        <v>459</v>
      </c>
      <c r="B39" s="156" t="s">
        <v>639</v>
      </c>
      <c r="C39" s="156" t="s">
        <v>638</v>
      </c>
      <c r="D39" s="157" t="s">
        <v>487</v>
      </c>
      <c r="E39" s="261">
        <v>1.0064</v>
      </c>
      <c r="F39" s="262"/>
      <c r="G39" s="138"/>
    </row>
    <row r="40" spans="1:7" s="162" customFormat="1" outlineLevel="1">
      <c r="A40" s="158" t="s">
        <v>637</v>
      </c>
      <c r="B40" s="159" t="s">
        <v>480</v>
      </c>
      <c r="C40" s="160" t="s">
        <v>479</v>
      </c>
      <c r="D40" s="159" t="s">
        <v>476</v>
      </c>
      <c r="E40" s="161">
        <v>129.94999999999999</v>
      </c>
      <c r="F40" s="161">
        <v>130.7817</v>
      </c>
    </row>
    <row r="41" spans="1:7" s="172" customFormat="1" outlineLevel="1">
      <c r="A41" s="177" t="s">
        <v>636</v>
      </c>
      <c r="B41" s="178" t="s">
        <v>434</v>
      </c>
      <c r="C41" s="179" t="s">
        <v>433</v>
      </c>
      <c r="D41" s="178" t="s">
        <v>354</v>
      </c>
      <c r="E41" s="180">
        <v>3.1</v>
      </c>
      <c r="F41" s="180">
        <v>3.1198000000000001</v>
      </c>
    </row>
    <row r="42" spans="1:7" s="172" customFormat="1" outlineLevel="1">
      <c r="A42" s="181" t="s">
        <v>635</v>
      </c>
      <c r="B42" s="182" t="s">
        <v>422</v>
      </c>
      <c r="C42" s="183" t="s">
        <v>421</v>
      </c>
      <c r="D42" s="182" t="s">
        <v>176</v>
      </c>
      <c r="E42" s="184">
        <v>2.5000000000000001E-3</v>
      </c>
      <c r="F42" s="184">
        <v>2.516E-3</v>
      </c>
    </row>
    <row r="43" spans="1:7" s="172" customFormat="1" outlineLevel="1">
      <c r="A43" s="181" t="s">
        <v>634</v>
      </c>
      <c r="B43" s="182" t="s">
        <v>380</v>
      </c>
      <c r="C43" s="183" t="s">
        <v>379</v>
      </c>
      <c r="D43" s="182" t="s">
        <v>187</v>
      </c>
      <c r="E43" s="184">
        <v>108</v>
      </c>
      <c r="F43" s="184">
        <v>108.69119999999999</v>
      </c>
    </row>
    <row r="44" spans="1:7" s="172" customFormat="1" outlineLevel="1">
      <c r="A44" s="181" t="s">
        <v>633</v>
      </c>
      <c r="B44" s="182" t="s">
        <v>374</v>
      </c>
      <c r="C44" s="183" t="s">
        <v>373</v>
      </c>
      <c r="D44" s="182" t="s">
        <v>176</v>
      </c>
      <c r="E44" s="184">
        <v>1.2999999999999999E-2</v>
      </c>
      <c r="F44" s="184">
        <v>1.3082999999999999E-2</v>
      </c>
    </row>
    <row r="45" spans="1:7" s="139" customFormat="1" ht="25.5">
      <c r="A45" s="155" t="s">
        <v>456</v>
      </c>
      <c r="B45" s="156" t="s">
        <v>632</v>
      </c>
      <c r="C45" s="156" t="s">
        <v>631</v>
      </c>
      <c r="D45" s="157" t="s">
        <v>487</v>
      </c>
      <c r="E45" s="261">
        <v>1.0064</v>
      </c>
      <c r="F45" s="262"/>
      <c r="G45" s="138"/>
    </row>
    <row r="46" spans="1:7" s="162" customFormat="1" outlineLevel="1">
      <c r="A46" s="158" t="s">
        <v>630</v>
      </c>
      <c r="B46" s="159" t="s">
        <v>480</v>
      </c>
      <c r="C46" s="160" t="s">
        <v>479</v>
      </c>
      <c r="D46" s="159" t="s">
        <v>476</v>
      </c>
      <c r="E46" s="161">
        <v>42.9</v>
      </c>
      <c r="F46" s="161">
        <v>43.174599999999998</v>
      </c>
    </row>
    <row r="47" spans="1:7" s="172" customFormat="1" outlineLevel="1">
      <c r="A47" s="177" t="s">
        <v>629</v>
      </c>
      <c r="B47" s="178" t="s">
        <v>410</v>
      </c>
      <c r="C47" s="179" t="s">
        <v>409</v>
      </c>
      <c r="D47" s="178" t="s">
        <v>176</v>
      </c>
      <c r="E47" s="180">
        <v>6.3E-2</v>
      </c>
      <c r="F47" s="180">
        <v>6.3403000000000001E-2</v>
      </c>
    </row>
    <row r="48" spans="1:7" s="172" customFormat="1" outlineLevel="1">
      <c r="A48" s="181" t="s">
        <v>628</v>
      </c>
      <c r="B48" s="182" t="s">
        <v>392</v>
      </c>
      <c r="C48" s="183" t="s">
        <v>391</v>
      </c>
      <c r="D48" s="182" t="s">
        <v>176</v>
      </c>
      <c r="E48" s="184">
        <v>5.0999999999999997E-2</v>
      </c>
      <c r="F48" s="184">
        <v>5.1325999999999997E-2</v>
      </c>
    </row>
    <row r="49" spans="1:7" s="172" customFormat="1" outlineLevel="1">
      <c r="A49" s="181" t="s">
        <v>627</v>
      </c>
      <c r="B49" s="182" t="s">
        <v>368</v>
      </c>
      <c r="C49" s="183" t="s">
        <v>367</v>
      </c>
      <c r="D49" s="182" t="s">
        <v>187</v>
      </c>
      <c r="E49" s="184">
        <v>0.84</v>
      </c>
      <c r="F49" s="184">
        <v>0.84537600000000002</v>
      </c>
    </row>
    <row r="50" spans="1:7" s="172" customFormat="1" outlineLevel="1">
      <c r="A50" s="181" t="s">
        <v>626</v>
      </c>
      <c r="B50" s="182" t="s">
        <v>359</v>
      </c>
      <c r="C50" s="183" t="s">
        <v>358</v>
      </c>
      <c r="D50" s="182" t="s">
        <v>323</v>
      </c>
      <c r="E50" s="184">
        <v>0.31</v>
      </c>
      <c r="F50" s="184">
        <v>0.31198399999999998</v>
      </c>
    </row>
    <row r="51" spans="1:7" s="139" customFormat="1" ht="76.5">
      <c r="A51" s="155" t="s">
        <v>453</v>
      </c>
      <c r="B51" s="156" t="s">
        <v>625</v>
      </c>
      <c r="C51" s="156" t="s">
        <v>624</v>
      </c>
      <c r="D51" s="157" t="s">
        <v>487</v>
      </c>
      <c r="E51" s="261">
        <v>0.55079999999999996</v>
      </c>
      <c r="F51" s="262"/>
      <c r="G51" s="138"/>
    </row>
    <row r="52" spans="1:7" s="162" customFormat="1" outlineLevel="1">
      <c r="A52" s="158" t="s">
        <v>623</v>
      </c>
      <c r="B52" s="159" t="s">
        <v>480</v>
      </c>
      <c r="C52" s="160" t="s">
        <v>479</v>
      </c>
      <c r="D52" s="159" t="s">
        <v>476</v>
      </c>
      <c r="E52" s="161">
        <v>79.73</v>
      </c>
      <c r="F52" s="161">
        <v>43.915300000000002</v>
      </c>
    </row>
    <row r="53" spans="1:7" s="167" customFormat="1" outlineLevel="1">
      <c r="A53" s="163" t="s">
        <v>622</v>
      </c>
      <c r="B53" s="164" t="s">
        <v>461</v>
      </c>
      <c r="C53" s="165" t="s">
        <v>460</v>
      </c>
      <c r="D53" s="164" t="s">
        <v>450</v>
      </c>
      <c r="E53" s="166">
        <v>1.29</v>
      </c>
      <c r="F53" s="166">
        <v>0.71053200000000005</v>
      </c>
    </row>
    <row r="54" spans="1:7" s="167" customFormat="1" outlineLevel="1">
      <c r="A54" s="173" t="s">
        <v>621</v>
      </c>
      <c r="B54" s="174" t="s">
        <v>452</v>
      </c>
      <c r="C54" s="175" t="s">
        <v>451</v>
      </c>
      <c r="D54" s="174" t="s">
        <v>450</v>
      </c>
      <c r="E54" s="176">
        <v>1.98</v>
      </c>
      <c r="F54" s="176">
        <v>1.0906</v>
      </c>
    </row>
    <row r="55" spans="1:7" s="172" customFormat="1" outlineLevel="1">
      <c r="A55" s="177" t="s">
        <v>620</v>
      </c>
      <c r="B55" s="178" t="s">
        <v>425</v>
      </c>
      <c r="C55" s="179" t="s">
        <v>424</v>
      </c>
      <c r="D55" s="178" t="s">
        <v>330</v>
      </c>
      <c r="E55" s="180">
        <v>50</v>
      </c>
      <c r="F55" s="180">
        <v>27.54</v>
      </c>
    </row>
    <row r="56" spans="1:7" s="172" customFormat="1" outlineLevel="1">
      <c r="A56" s="181" t="s">
        <v>619</v>
      </c>
      <c r="B56" s="182" t="s">
        <v>404</v>
      </c>
      <c r="C56" s="183" t="s">
        <v>403</v>
      </c>
      <c r="D56" s="182" t="s">
        <v>334</v>
      </c>
      <c r="E56" s="184">
        <v>400</v>
      </c>
      <c r="F56" s="184">
        <v>220.32</v>
      </c>
    </row>
    <row r="57" spans="1:7" s="172" customFormat="1" outlineLevel="1">
      <c r="A57" s="181" t="s">
        <v>618</v>
      </c>
      <c r="B57" s="182" t="s">
        <v>339</v>
      </c>
      <c r="C57" s="183" t="s">
        <v>338</v>
      </c>
      <c r="D57" s="182" t="s">
        <v>323</v>
      </c>
      <c r="E57" s="184">
        <v>1.4</v>
      </c>
      <c r="F57" s="184">
        <v>0.77112000000000003</v>
      </c>
    </row>
    <row r="58" spans="1:7" s="172" customFormat="1" ht="24" outlineLevel="1">
      <c r="A58" s="181" t="s">
        <v>617</v>
      </c>
      <c r="B58" s="182" t="s">
        <v>336</v>
      </c>
      <c r="C58" s="183" t="s">
        <v>335</v>
      </c>
      <c r="D58" s="182" t="s">
        <v>334</v>
      </c>
      <c r="E58" s="184">
        <v>40</v>
      </c>
      <c r="F58" s="184">
        <v>22.032</v>
      </c>
    </row>
    <row r="59" spans="1:7" s="139" customFormat="1" ht="76.5">
      <c r="A59" s="155" t="s">
        <v>448</v>
      </c>
      <c r="B59" s="156" t="s">
        <v>616</v>
      </c>
      <c r="C59" s="156" t="s">
        <v>615</v>
      </c>
      <c r="D59" s="157" t="s">
        <v>487</v>
      </c>
      <c r="E59" s="261">
        <v>0.60750000000000004</v>
      </c>
      <c r="F59" s="262"/>
      <c r="G59" s="138"/>
    </row>
    <row r="60" spans="1:7" s="162" customFormat="1" outlineLevel="1">
      <c r="A60" s="158" t="s">
        <v>614</v>
      </c>
      <c r="B60" s="159" t="s">
        <v>480</v>
      </c>
      <c r="C60" s="160" t="s">
        <v>479</v>
      </c>
      <c r="D60" s="159" t="s">
        <v>476</v>
      </c>
      <c r="E60" s="161">
        <v>89.47</v>
      </c>
      <c r="F60" s="161">
        <v>54.353000000000002</v>
      </c>
    </row>
    <row r="61" spans="1:7" s="167" customFormat="1" outlineLevel="1">
      <c r="A61" s="163" t="s">
        <v>613</v>
      </c>
      <c r="B61" s="164" t="s">
        <v>461</v>
      </c>
      <c r="C61" s="165" t="s">
        <v>460</v>
      </c>
      <c r="D61" s="164" t="s">
        <v>450</v>
      </c>
      <c r="E61" s="166">
        <v>3.84</v>
      </c>
      <c r="F61" s="166">
        <v>2.3328000000000002</v>
      </c>
    </row>
    <row r="62" spans="1:7" s="167" customFormat="1" outlineLevel="1">
      <c r="A62" s="173" t="s">
        <v>612</v>
      </c>
      <c r="B62" s="174" t="s">
        <v>452</v>
      </c>
      <c r="C62" s="175" t="s">
        <v>451</v>
      </c>
      <c r="D62" s="174" t="s">
        <v>450</v>
      </c>
      <c r="E62" s="176">
        <v>5.91</v>
      </c>
      <c r="F62" s="176">
        <v>3.5903</v>
      </c>
    </row>
    <row r="63" spans="1:7" s="172" customFormat="1" outlineLevel="1">
      <c r="A63" s="177" t="s">
        <v>611</v>
      </c>
      <c r="B63" s="178" t="s">
        <v>425</v>
      </c>
      <c r="C63" s="179" t="s">
        <v>424</v>
      </c>
      <c r="D63" s="178" t="s">
        <v>330</v>
      </c>
      <c r="E63" s="180">
        <v>66</v>
      </c>
      <c r="F63" s="180">
        <v>40.094999999999999</v>
      </c>
    </row>
    <row r="64" spans="1:7" s="172" customFormat="1" outlineLevel="1">
      <c r="A64" s="181" t="s">
        <v>610</v>
      </c>
      <c r="B64" s="182" t="s">
        <v>404</v>
      </c>
      <c r="C64" s="183" t="s">
        <v>403</v>
      </c>
      <c r="D64" s="182" t="s">
        <v>334</v>
      </c>
      <c r="E64" s="184">
        <v>533</v>
      </c>
      <c r="F64" s="184">
        <v>323.79750000000001</v>
      </c>
    </row>
    <row r="65" spans="1:7" s="172" customFormat="1" outlineLevel="1">
      <c r="A65" s="181" t="s">
        <v>609</v>
      </c>
      <c r="B65" s="182" t="s">
        <v>339</v>
      </c>
      <c r="C65" s="183" t="s">
        <v>338</v>
      </c>
      <c r="D65" s="182" t="s">
        <v>323</v>
      </c>
      <c r="E65" s="184">
        <v>1.92</v>
      </c>
      <c r="F65" s="184">
        <v>1.1664000000000001</v>
      </c>
    </row>
    <row r="66" spans="1:7" s="172" customFormat="1" ht="24" outlineLevel="1">
      <c r="A66" s="181" t="s">
        <v>608</v>
      </c>
      <c r="B66" s="182" t="s">
        <v>336</v>
      </c>
      <c r="C66" s="183" t="s">
        <v>335</v>
      </c>
      <c r="D66" s="182" t="s">
        <v>334</v>
      </c>
      <c r="E66" s="184">
        <v>40</v>
      </c>
      <c r="F66" s="184">
        <v>24.3</v>
      </c>
    </row>
    <row r="67" spans="1:7" s="139" customFormat="1">
      <c r="A67" s="155" t="s">
        <v>445</v>
      </c>
      <c r="B67" s="156" t="s">
        <v>316</v>
      </c>
      <c r="C67" s="156" t="s">
        <v>318</v>
      </c>
      <c r="D67" s="157" t="s">
        <v>187</v>
      </c>
      <c r="E67" s="263">
        <v>115.83</v>
      </c>
      <c r="F67" s="264"/>
      <c r="G67" s="138"/>
    </row>
    <row r="68" spans="1:7" s="139" customFormat="1" ht="25.5">
      <c r="A68" s="155" t="s">
        <v>441</v>
      </c>
      <c r="B68" s="156" t="s">
        <v>607</v>
      </c>
      <c r="C68" s="156" t="s">
        <v>606</v>
      </c>
      <c r="D68" s="157" t="s">
        <v>487</v>
      </c>
      <c r="E68" s="261">
        <v>0.97199999999999998</v>
      </c>
      <c r="F68" s="262"/>
      <c r="G68" s="138"/>
    </row>
    <row r="69" spans="1:7" s="162" customFormat="1" outlineLevel="1">
      <c r="A69" s="158" t="s">
        <v>605</v>
      </c>
      <c r="B69" s="159" t="s">
        <v>480</v>
      </c>
      <c r="C69" s="160" t="s">
        <v>479</v>
      </c>
      <c r="D69" s="159" t="s">
        <v>476</v>
      </c>
      <c r="E69" s="161">
        <v>92.92</v>
      </c>
      <c r="F69" s="161">
        <v>90.318200000000004</v>
      </c>
    </row>
    <row r="70" spans="1:7" s="172" customFormat="1" outlineLevel="1">
      <c r="A70" s="177" t="s">
        <v>604</v>
      </c>
      <c r="B70" s="178" t="s">
        <v>437</v>
      </c>
      <c r="C70" s="179" t="s">
        <v>436</v>
      </c>
      <c r="D70" s="178" t="s">
        <v>354</v>
      </c>
      <c r="E70" s="180">
        <v>7.5999999999999998E-2</v>
      </c>
      <c r="F70" s="180">
        <v>7.3871999999999993E-2</v>
      </c>
    </row>
    <row r="71" spans="1:7" s="172" customFormat="1" outlineLevel="1">
      <c r="A71" s="181" t="s">
        <v>603</v>
      </c>
      <c r="B71" s="182" t="s">
        <v>428</v>
      </c>
      <c r="C71" s="183" t="s">
        <v>427</v>
      </c>
      <c r="D71" s="182" t="s">
        <v>187</v>
      </c>
      <c r="E71" s="184">
        <v>100</v>
      </c>
      <c r="F71" s="184">
        <v>97.2</v>
      </c>
    </row>
    <row r="72" spans="1:7" s="172" customFormat="1" outlineLevel="1">
      <c r="A72" s="181" t="s">
        <v>602</v>
      </c>
      <c r="B72" s="182" t="s">
        <v>419</v>
      </c>
      <c r="C72" s="183" t="s">
        <v>418</v>
      </c>
      <c r="D72" s="182" t="s">
        <v>176</v>
      </c>
      <c r="E72" s="184">
        <v>1.5200000000000001E-3</v>
      </c>
      <c r="F72" s="184">
        <v>1.477E-3</v>
      </c>
    </row>
    <row r="73" spans="1:7" s="172" customFormat="1" outlineLevel="1">
      <c r="A73" s="181" t="s">
        <v>601</v>
      </c>
      <c r="B73" s="182" t="s">
        <v>416</v>
      </c>
      <c r="C73" s="183" t="s">
        <v>415</v>
      </c>
      <c r="D73" s="182" t="s">
        <v>176</v>
      </c>
      <c r="E73" s="184">
        <v>1.6800000000000001E-3</v>
      </c>
      <c r="F73" s="184">
        <v>1.6329999999999999E-3</v>
      </c>
    </row>
    <row r="74" spans="1:7" s="172" customFormat="1" outlineLevel="1">
      <c r="A74" s="181" t="s">
        <v>600</v>
      </c>
      <c r="B74" s="182" t="s">
        <v>386</v>
      </c>
      <c r="C74" s="183" t="s">
        <v>385</v>
      </c>
      <c r="D74" s="182" t="s">
        <v>187</v>
      </c>
      <c r="E74" s="184">
        <v>65</v>
      </c>
      <c r="F74" s="184">
        <v>63.18</v>
      </c>
    </row>
    <row r="75" spans="1:7" s="172" customFormat="1" ht="24" outlineLevel="1">
      <c r="A75" s="181" t="s">
        <v>599</v>
      </c>
      <c r="B75" s="182" t="s">
        <v>365</v>
      </c>
      <c r="C75" s="183" t="s">
        <v>364</v>
      </c>
      <c r="D75" s="182" t="s">
        <v>354</v>
      </c>
      <c r="E75" s="184">
        <v>7.0000000000000007E-2</v>
      </c>
      <c r="F75" s="184">
        <v>6.8040000000000003E-2</v>
      </c>
    </row>
    <row r="76" spans="1:7" s="139" customFormat="1" ht="25.5">
      <c r="A76" s="155" t="s">
        <v>438</v>
      </c>
      <c r="B76" s="156" t="s">
        <v>598</v>
      </c>
      <c r="C76" s="156" t="s">
        <v>597</v>
      </c>
      <c r="D76" s="157" t="s">
        <v>487</v>
      </c>
      <c r="E76" s="261">
        <v>0.70530000000000004</v>
      </c>
      <c r="F76" s="262"/>
      <c r="G76" s="138"/>
    </row>
    <row r="77" spans="1:7" s="162" customFormat="1" outlineLevel="1">
      <c r="A77" s="158" t="s">
        <v>596</v>
      </c>
      <c r="B77" s="159" t="s">
        <v>480</v>
      </c>
      <c r="C77" s="160" t="s">
        <v>479</v>
      </c>
      <c r="D77" s="159" t="s">
        <v>476</v>
      </c>
      <c r="E77" s="161">
        <v>104.28</v>
      </c>
      <c r="F77" s="161">
        <v>73.548699999999997</v>
      </c>
    </row>
    <row r="78" spans="1:7" s="172" customFormat="1" outlineLevel="1">
      <c r="A78" s="177" t="s">
        <v>595</v>
      </c>
      <c r="B78" s="178" t="s">
        <v>437</v>
      </c>
      <c r="C78" s="179" t="s">
        <v>436</v>
      </c>
      <c r="D78" s="178" t="s">
        <v>354</v>
      </c>
      <c r="E78" s="180">
        <v>0.105</v>
      </c>
      <c r="F78" s="180">
        <v>7.4055999999999997E-2</v>
      </c>
    </row>
    <row r="79" spans="1:7" s="172" customFormat="1" outlineLevel="1">
      <c r="A79" s="181" t="s">
        <v>594</v>
      </c>
      <c r="B79" s="182" t="s">
        <v>428</v>
      </c>
      <c r="C79" s="183" t="s">
        <v>427</v>
      </c>
      <c r="D79" s="182" t="s">
        <v>187</v>
      </c>
      <c r="E79" s="184">
        <v>100</v>
      </c>
      <c r="F79" s="184">
        <v>70.53</v>
      </c>
    </row>
    <row r="80" spans="1:7" s="172" customFormat="1" outlineLevel="1">
      <c r="A80" s="181" t="s">
        <v>593</v>
      </c>
      <c r="B80" s="182" t="s">
        <v>419</v>
      </c>
      <c r="C80" s="183" t="s">
        <v>418</v>
      </c>
      <c r="D80" s="182" t="s">
        <v>176</v>
      </c>
      <c r="E80" s="184">
        <v>2.0999999999999999E-3</v>
      </c>
      <c r="F80" s="184">
        <v>1.4809999999999999E-3</v>
      </c>
    </row>
    <row r="81" spans="1:7" s="172" customFormat="1" outlineLevel="1">
      <c r="A81" s="181" t="s">
        <v>592</v>
      </c>
      <c r="B81" s="182" t="s">
        <v>416</v>
      </c>
      <c r="C81" s="183" t="s">
        <v>415</v>
      </c>
      <c r="D81" s="182" t="s">
        <v>176</v>
      </c>
      <c r="E81" s="184">
        <v>4.13E-3</v>
      </c>
      <c r="F81" s="184">
        <v>2.9129999999999998E-3</v>
      </c>
    </row>
    <row r="82" spans="1:7" s="172" customFormat="1" outlineLevel="1">
      <c r="A82" s="181" t="s">
        <v>591</v>
      </c>
      <c r="B82" s="182" t="s">
        <v>386</v>
      </c>
      <c r="C82" s="183" t="s">
        <v>385</v>
      </c>
      <c r="D82" s="182" t="s">
        <v>187</v>
      </c>
      <c r="E82" s="184">
        <v>89</v>
      </c>
      <c r="F82" s="184">
        <v>62.771700000000003</v>
      </c>
    </row>
    <row r="83" spans="1:7" s="172" customFormat="1" ht="24" outlineLevel="1">
      <c r="A83" s="181" t="s">
        <v>590</v>
      </c>
      <c r="B83" s="182" t="s">
        <v>365</v>
      </c>
      <c r="C83" s="183" t="s">
        <v>364</v>
      </c>
      <c r="D83" s="182" t="s">
        <v>354</v>
      </c>
      <c r="E83" s="184">
        <v>0.08</v>
      </c>
      <c r="F83" s="184">
        <v>5.6424000000000002E-2</v>
      </c>
    </row>
    <row r="84" spans="1:7" s="139" customFormat="1" ht="76.5">
      <c r="A84" s="155" t="s">
        <v>435</v>
      </c>
      <c r="B84" s="156" t="s">
        <v>589</v>
      </c>
      <c r="C84" s="156" t="s">
        <v>588</v>
      </c>
      <c r="D84" s="157" t="s">
        <v>510</v>
      </c>
      <c r="E84" s="261">
        <v>2.9051999999999998</v>
      </c>
      <c r="F84" s="262"/>
      <c r="G84" s="138"/>
    </row>
    <row r="85" spans="1:7" s="162" customFormat="1" outlineLevel="1">
      <c r="A85" s="158" t="s">
        <v>587</v>
      </c>
      <c r="B85" s="159" t="s">
        <v>480</v>
      </c>
      <c r="C85" s="160" t="s">
        <v>479</v>
      </c>
      <c r="D85" s="159" t="s">
        <v>476</v>
      </c>
      <c r="E85" s="161">
        <v>115.42</v>
      </c>
      <c r="F85" s="161">
        <v>335.31819999999999</v>
      </c>
    </row>
    <row r="86" spans="1:7" s="167" customFormat="1" outlineLevel="1">
      <c r="A86" s="163" t="s">
        <v>586</v>
      </c>
      <c r="B86" s="164" t="s">
        <v>461</v>
      </c>
      <c r="C86" s="165" t="s">
        <v>460</v>
      </c>
      <c r="D86" s="164" t="s">
        <v>450</v>
      </c>
      <c r="E86" s="166">
        <v>6.8</v>
      </c>
      <c r="F86" s="166">
        <v>19.755400000000002</v>
      </c>
    </row>
    <row r="87" spans="1:7" s="167" customFormat="1" outlineLevel="1">
      <c r="A87" s="173" t="s">
        <v>585</v>
      </c>
      <c r="B87" s="174" t="s">
        <v>452</v>
      </c>
      <c r="C87" s="175" t="s">
        <v>451</v>
      </c>
      <c r="D87" s="174" t="s">
        <v>450</v>
      </c>
      <c r="E87" s="176">
        <v>10.46</v>
      </c>
      <c r="F87" s="176">
        <v>30.388400000000001</v>
      </c>
    </row>
    <row r="88" spans="1:7" s="172" customFormat="1" outlineLevel="1">
      <c r="A88" s="177" t="s">
        <v>584</v>
      </c>
      <c r="B88" s="178" t="s">
        <v>425</v>
      </c>
      <c r="C88" s="179" t="s">
        <v>424</v>
      </c>
      <c r="D88" s="178" t="s">
        <v>330</v>
      </c>
      <c r="E88" s="180">
        <v>66</v>
      </c>
      <c r="F88" s="180">
        <v>191.7432</v>
      </c>
    </row>
    <row r="89" spans="1:7" s="172" customFormat="1" outlineLevel="1">
      <c r="A89" s="181" t="s">
        <v>583</v>
      </c>
      <c r="B89" s="182" t="s">
        <v>413</v>
      </c>
      <c r="C89" s="183" t="s">
        <v>412</v>
      </c>
      <c r="D89" s="182" t="s">
        <v>187</v>
      </c>
      <c r="E89" s="184">
        <v>100</v>
      </c>
      <c r="F89" s="184">
        <v>290.52</v>
      </c>
    </row>
    <row r="90" spans="1:7" s="172" customFormat="1" outlineLevel="1">
      <c r="A90" s="181" t="s">
        <v>582</v>
      </c>
      <c r="B90" s="182" t="s">
        <v>404</v>
      </c>
      <c r="C90" s="183" t="s">
        <v>403</v>
      </c>
      <c r="D90" s="182" t="s">
        <v>334</v>
      </c>
      <c r="E90" s="184">
        <v>533</v>
      </c>
      <c r="F90" s="184">
        <v>1548.4716000000001</v>
      </c>
    </row>
    <row r="91" spans="1:7" s="172" customFormat="1" outlineLevel="1">
      <c r="A91" s="181" t="s">
        <v>581</v>
      </c>
      <c r="B91" s="182" t="s">
        <v>339</v>
      </c>
      <c r="C91" s="183" t="s">
        <v>338</v>
      </c>
      <c r="D91" s="182" t="s">
        <v>323</v>
      </c>
      <c r="E91" s="184">
        <v>1.92</v>
      </c>
      <c r="F91" s="184">
        <v>5.5780000000000003</v>
      </c>
    </row>
    <row r="92" spans="1:7" s="172" customFormat="1" ht="24" outlineLevel="1">
      <c r="A92" s="181" t="s">
        <v>580</v>
      </c>
      <c r="B92" s="182" t="s">
        <v>336</v>
      </c>
      <c r="C92" s="183" t="s">
        <v>335</v>
      </c>
      <c r="D92" s="182" t="s">
        <v>334</v>
      </c>
      <c r="E92" s="184">
        <v>35</v>
      </c>
      <c r="F92" s="184">
        <v>101.682</v>
      </c>
    </row>
    <row r="93" spans="1:7" s="139" customFormat="1" ht="76.5">
      <c r="A93" s="155" t="s">
        <v>432</v>
      </c>
      <c r="B93" s="156" t="s">
        <v>579</v>
      </c>
      <c r="C93" s="156" t="s">
        <v>578</v>
      </c>
      <c r="D93" s="157" t="s">
        <v>510</v>
      </c>
      <c r="E93" s="261">
        <v>0.61560000000000004</v>
      </c>
      <c r="F93" s="262"/>
      <c r="G93" s="138"/>
    </row>
    <row r="94" spans="1:7" s="162" customFormat="1" outlineLevel="1">
      <c r="A94" s="158" t="s">
        <v>577</v>
      </c>
      <c r="B94" s="159" t="s">
        <v>480</v>
      </c>
      <c r="C94" s="160" t="s">
        <v>479</v>
      </c>
      <c r="D94" s="159" t="s">
        <v>476</v>
      </c>
      <c r="E94" s="161">
        <v>100.43</v>
      </c>
      <c r="F94" s="161">
        <v>61.8247</v>
      </c>
    </row>
    <row r="95" spans="1:7" s="167" customFormat="1" outlineLevel="1">
      <c r="A95" s="163" t="s">
        <v>576</v>
      </c>
      <c r="B95" s="164" t="s">
        <v>461</v>
      </c>
      <c r="C95" s="165" t="s">
        <v>460</v>
      </c>
      <c r="D95" s="164" t="s">
        <v>450</v>
      </c>
      <c r="E95" s="166">
        <v>6.48</v>
      </c>
      <c r="F95" s="166">
        <v>3.9891000000000001</v>
      </c>
    </row>
    <row r="96" spans="1:7" s="167" customFormat="1" outlineLevel="1">
      <c r="A96" s="173" t="s">
        <v>575</v>
      </c>
      <c r="B96" s="174" t="s">
        <v>452</v>
      </c>
      <c r="C96" s="175" t="s">
        <v>451</v>
      </c>
      <c r="D96" s="174" t="s">
        <v>450</v>
      </c>
      <c r="E96" s="176">
        <v>9.9700000000000006</v>
      </c>
      <c r="F96" s="176">
        <v>6.1375000000000002</v>
      </c>
    </row>
    <row r="97" spans="1:7" s="172" customFormat="1" outlineLevel="1">
      <c r="A97" s="177" t="s">
        <v>574</v>
      </c>
      <c r="B97" s="178" t="s">
        <v>425</v>
      </c>
      <c r="C97" s="179" t="s">
        <v>424</v>
      </c>
      <c r="D97" s="178" t="s">
        <v>330</v>
      </c>
      <c r="E97" s="180">
        <v>40</v>
      </c>
      <c r="F97" s="180">
        <v>24.623999999999999</v>
      </c>
    </row>
    <row r="98" spans="1:7" s="172" customFormat="1" outlineLevel="1">
      <c r="A98" s="181" t="s">
        <v>573</v>
      </c>
      <c r="B98" s="182" t="s">
        <v>413</v>
      </c>
      <c r="C98" s="183" t="s">
        <v>412</v>
      </c>
      <c r="D98" s="182" t="s">
        <v>187</v>
      </c>
      <c r="E98" s="184">
        <v>100</v>
      </c>
      <c r="F98" s="184">
        <v>61.56</v>
      </c>
    </row>
    <row r="99" spans="1:7" s="172" customFormat="1" outlineLevel="1">
      <c r="A99" s="181" t="s">
        <v>572</v>
      </c>
      <c r="B99" s="182" t="s">
        <v>404</v>
      </c>
      <c r="C99" s="183" t="s">
        <v>403</v>
      </c>
      <c r="D99" s="182" t="s">
        <v>334</v>
      </c>
      <c r="E99" s="184">
        <v>320</v>
      </c>
      <c r="F99" s="184">
        <v>196.99199999999999</v>
      </c>
    </row>
    <row r="100" spans="1:7" s="172" customFormat="1" outlineLevel="1">
      <c r="A100" s="181" t="s">
        <v>571</v>
      </c>
      <c r="B100" s="182" t="s">
        <v>339</v>
      </c>
      <c r="C100" s="183" t="s">
        <v>338</v>
      </c>
      <c r="D100" s="182" t="s">
        <v>323</v>
      </c>
      <c r="E100" s="184">
        <v>1.1499999999999999</v>
      </c>
      <c r="F100" s="184">
        <v>0.70794000000000001</v>
      </c>
    </row>
    <row r="101" spans="1:7" s="172" customFormat="1" ht="24" outlineLevel="1">
      <c r="A101" s="181" t="s">
        <v>570</v>
      </c>
      <c r="B101" s="182" t="s">
        <v>336</v>
      </c>
      <c r="C101" s="183" t="s">
        <v>335</v>
      </c>
      <c r="D101" s="182" t="s">
        <v>334</v>
      </c>
      <c r="E101" s="184">
        <v>40</v>
      </c>
      <c r="F101" s="184">
        <v>24.623999999999999</v>
      </c>
    </row>
    <row r="102" spans="1:7" s="139" customFormat="1" ht="76.5">
      <c r="A102" s="155" t="s">
        <v>429</v>
      </c>
      <c r="B102" s="156" t="s">
        <v>551</v>
      </c>
      <c r="C102" s="156" t="s">
        <v>569</v>
      </c>
      <c r="D102" s="157" t="s">
        <v>510</v>
      </c>
      <c r="E102" s="261">
        <v>0.51839999999999997</v>
      </c>
      <c r="F102" s="262"/>
      <c r="G102" s="138"/>
    </row>
    <row r="103" spans="1:7" s="162" customFormat="1" outlineLevel="1">
      <c r="A103" s="158" t="s">
        <v>568</v>
      </c>
      <c r="B103" s="159" t="s">
        <v>480</v>
      </c>
      <c r="C103" s="160" t="s">
        <v>479</v>
      </c>
      <c r="D103" s="159" t="s">
        <v>476</v>
      </c>
      <c r="E103" s="161">
        <v>161.82</v>
      </c>
      <c r="F103" s="161">
        <v>83.887500000000003</v>
      </c>
    </row>
    <row r="104" spans="1:7" s="167" customFormat="1" outlineLevel="1">
      <c r="A104" s="163" t="s">
        <v>567</v>
      </c>
      <c r="B104" s="164" t="s">
        <v>461</v>
      </c>
      <c r="C104" s="165" t="s">
        <v>460</v>
      </c>
      <c r="D104" s="164" t="s">
        <v>450</v>
      </c>
      <c r="E104" s="166">
        <v>9.52</v>
      </c>
      <c r="F104" s="166">
        <v>4.9352</v>
      </c>
    </row>
    <row r="105" spans="1:7" s="167" customFormat="1" outlineLevel="1">
      <c r="A105" s="173" t="s">
        <v>566</v>
      </c>
      <c r="B105" s="174" t="s">
        <v>452</v>
      </c>
      <c r="C105" s="175" t="s">
        <v>451</v>
      </c>
      <c r="D105" s="174" t="s">
        <v>450</v>
      </c>
      <c r="E105" s="176">
        <v>14.65</v>
      </c>
      <c r="F105" s="176">
        <v>7.5945999999999998</v>
      </c>
    </row>
    <row r="106" spans="1:7" s="172" customFormat="1" outlineLevel="1">
      <c r="A106" s="177" t="s">
        <v>565</v>
      </c>
      <c r="B106" s="178" t="s">
        <v>425</v>
      </c>
      <c r="C106" s="179" t="s">
        <v>424</v>
      </c>
      <c r="D106" s="178" t="s">
        <v>330</v>
      </c>
      <c r="E106" s="180">
        <v>75</v>
      </c>
      <c r="F106" s="180">
        <v>38.880000000000003</v>
      </c>
    </row>
    <row r="107" spans="1:7" s="172" customFormat="1" outlineLevel="1">
      <c r="A107" s="181" t="s">
        <v>564</v>
      </c>
      <c r="B107" s="182" t="s">
        <v>413</v>
      </c>
      <c r="C107" s="183" t="s">
        <v>412</v>
      </c>
      <c r="D107" s="182" t="s">
        <v>187</v>
      </c>
      <c r="E107" s="184">
        <v>100</v>
      </c>
      <c r="F107" s="184">
        <v>51.84</v>
      </c>
    </row>
    <row r="108" spans="1:7" s="172" customFormat="1" outlineLevel="1">
      <c r="A108" s="181" t="s">
        <v>563</v>
      </c>
      <c r="B108" s="182" t="s">
        <v>404</v>
      </c>
      <c r="C108" s="183" t="s">
        <v>403</v>
      </c>
      <c r="D108" s="182" t="s">
        <v>334</v>
      </c>
      <c r="E108" s="184">
        <v>600</v>
      </c>
      <c r="F108" s="184">
        <v>311.04000000000002</v>
      </c>
    </row>
    <row r="109" spans="1:7" s="172" customFormat="1" outlineLevel="1">
      <c r="A109" s="181" t="s">
        <v>562</v>
      </c>
      <c r="B109" s="182" t="s">
        <v>339</v>
      </c>
      <c r="C109" s="183" t="s">
        <v>338</v>
      </c>
      <c r="D109" s="182" t="s">
        <v>323</v>
      </c>
      <c r="E109" s="184">
        <v>2.2000000000000002</v>
      </c>
      <c r="F109" s="184">
        <v>1.1405000000000001</v>
      </c>
    </row>
    <row r="110" spans="1:7" s="172" customFormat="1" ht="24" outlineLevel="1">
      <c r="A110" s="181" t="s">
        <v>561</v>
      </c>
      <c r="B110" s="182" t="s">
        <v>336</v>
      </c>
      <c r="C110" s="183" t="s">
        <v>335</v>
      </c>
      <c r="D110" s="182" t="s">
        <v>334</v>
      </c>
      <c r="E110" s="184">
        <v>35</v>
      </c>
      <c r="F110" s="184">
        <v>18.143999999999998</v>
      </c>
    </row>
    <row r="111" spans="1:7" s="139" customFormat="1" ht="76.5">
      <c r="A111" s="155" t="s">
        <v>426</v>
      </c>
      <c r="B111" s="156" t="s">
        <v>560</v>
      </c>
      <c r="C111" s="156" t="s">
        <v>559</v>
      </c>
      <c r="D111" s="157" t="s">
        <v>510</v>
      </c>
      <c r="E111" s="261">
        <v>0.24299999999999999</v>
      </c>
      <c r="F111" s="262"/>
      <c r="G111" s="138"/>
    </row>
    <row r="112" spans="1:7" s="162" customFormat="1" outlineLevel="1">
      <c r="A112" s="158" t="s">
        <v>558</v>
      </c>
      <c r="B112" s="159" t="s">
        <v>480</v>
      </c>
      <c r="C112" s="160" t="s">
        <v>479</v>
      </c>
      <c r="D112" s="159" t="s">
        <v>476</v>
      </c>
      <c r="E112" s="161">
        <v>90.89</v>
      </c>
      <c r="F112" s="161">
        <v>22.086300000000001</v>
      </c>
    </row>
    <row r="113" spans="1:7" s="167" customFormat="1" outlineLevel="1">
      <c r="A113" s="163" t="s">
        <v>557</v>
      </c>
      <c r="B113" s="164" t="s">
        <v>461</v>
      </c>
      <c r="C113" s="165" t="s">
        <v>460</v>
      </c>
      <c r="D113" s="164" t="s">
        <v>450</v>
      </c>
      <c r="E113" s="166">
        <v>6.12</v>
      </c>
      <c r="F113" s="166">
        <v>1.4872000000000001</v>
      </c>
    </row>
    <row r="114" spans="1:7" s="167" customFormat="1" outlineLevel="1">
      <c r="A114" s="173" t="s">
        <v>556</v>
      </c>
      <c r="B114" s="174" t="s">
        <v>452</v>
      </c>
      <c r="C114" s="175" t="s">
        <v>451</v>
      </c>
      <c r="D114" s="174" t="s">
        <v>450</v>
      </c>
      <c r="E114" s="176">
        <v>9.42</v>
      </c>
      <c r="F114" s="176">
        <v>2.2890999999999999</v>
      </c>
    </row>
    <row r="115" spans="1:7" s="172" customFormat="1" outlineLevel="1">
      <c r="A115" s="177" t="s">
        <v>555</v>
      </c>
      <c r="B115" s="178" t="s">
        <v>425</v>
      </c>
      <c r="C115" s="179" t="s">
        <v>424</v>
      </c>
      <c r="D115" s="178" t="s">
        <v>330</v>
      </c>
      <c r="E115" s="180">
        <v>30</v>
      </c>
      <c r="F115" s="180">
        <v>7.29</v>
      </c>
    </row>
    <row r="116" spans="1:7" s="172" customFormat="1" outlineLevel="1">
      <c r="A116" s="181" t="s">
        <v>554</v>
      </c>
      <c r="B116" s="182" t="s">
        <v>404</v>
      </c>
      <c r="C116" s="183" t="s">
        <v>403</v>
      </c>
      <c r="D116" s="182" t="s">
        <v>334</v>
      </c>
      <c r="E116" s="184">
        <v>240</v>
      </c>
      <c r="F116" s="184">
        <v>58.32</v>
      </c>
    </row>
    <row r="117" spans="1:7" s="172" customFormat="1" outlineLevel="1">
      <c r="A117" s="181" t="s">
        <v>553</v>
      </c>
      <c r="B117" s="182" t="s">
        <v>339</v>
      </c>
      <c r="C117" s="183" t="s">
        <v>338</v>
      </c>
      <c r="D117" s="182" t="s">
        <v>323</v>
      </c>
      <c r="E117" s="184">
        <v>0.84</v>
      </c>
      <c r="F117" s="184">
        <v>0.20412</v>
      </c>
    </row>
    <row r="118" spans="1:7" s="172" customFormat="1" ht="24" outlineLevel="1">
      <c r="A118" s="181" t="s">
        <v>552</v>
      </c>
      <c r="B118" s="182" t="s">
        <v>336</v>
      </c>
      <c r="C118" s="183" t="s">
        <v>335</v>
      </c>
      <c r="D118" s="182" t="s">
        <v>334</v>
      </c>
      <c r="E118" s="184">
        <v>35</v>
      </c>
      <c r="F118" s="184">
        <v>8.5050000000000008</v>
      </c>
    </row>
    <row r="119" spans="1:7" s="139" customFormat="1">
      <c r="A119" s="155" t="s">
        <v>423</v>
      </c>
      <c r="B119" s="156" t="s">
        <v>316</v>
      </c>
      <c r="C119" s="156" t="s">
        <v>315</v>
      </c>
      <c r="D119" s="157" t="s">
        <v>187</v>
      </c>
      <c r="E119" s="263">
        <v>24.3</v>
      </c>
      <c r="F119" s="264"/>
      <c r="G119" s="138"/>
    </row>
    <row r="120" spans="1:7" s="139" customFormat="1" ht="76.5">
      <c r="A120" s="155" t="s">
        <v>420</v>
      </c>
      <c r="B120" s="156" t="s">
        <v>551</v>
      </c>
      <c r="C120" s="156" t="s">
        <v>550</v>
      </c>
      <c r="D120" s="157" t="s">
        <v>510</v>
      </c>
      <c r="E120" s="261">
        <v>0.24840000000000001</v>
      </c>
      <c r="F120" s="262"/>
      <c r="G120" s="138"/>
    </row>
    <row r="121" spans="1:7" s="162" customFormat="1" outlineLevel="1">
      <c r="A121" s="158" t="s">
        <v>549</v>
      </c>
      <c r="B121" s="159" t="s">
        <v>480</v>
      </c>
      <c r="C121" s="160" t="s">
        <v>479</v>
      </c>
      <c r="D121" s="159" t="s">
        <v>476</v>
      </c>
      <c r="E121" s="161">
        <v>161.82</v>
      </c>
      <c r="F121" s="161">
        <v>40.196100000000001</v>
      </c>
    </row>
    <row r="122" spans="1:7" s="167" customFormat="1" outlineLevel="1">
      <c r="A122" s="163" t="s">
        <v>548</v>
      </c>
      <c r="B122" s="164" t="s">
        <v>461</v>
      </c>
      <c r="C122" s="165" t="s">
        <v>460</v>
      </c>
      <c r="D122" s="164" t="s">
        <v>450</v>
      </c>
      <c r="E122" s="166">
        <v>9.52</v>
      </c>
      <c r="F122" s="166">
        <v>2.3647999999999998</v>
      </c>
    </row>
    <row r="123" spans="1:7" s="167" customFormat="1" outlineLevel="1">
      <c r="A123" s="173" t="s">
        <v>547</v>
      </c>
      <c r="B123" s="174" t="s">
        <v>452</v>
      </c>
      <c r="C123" s="175" t="s">
        <v>451</v>
      </c>
      <c r="D123" s="174" t="s">
        <v>450</v>
      </c>
      <c r="E123" s="176">
        <v>14.65</v>
      </c>
      <c r="F123" s="176">
        <v>3.6391</v>
      </c>
    </row>
    <row r="124" spans="1:7" s="172" customFormat="1" outlineLevel="1">
      <c r="A124" s="177" t="s">
        <v>546</v>
      </c>
      <c r="B124" s="178" t="s">
        <v>425</v>
      </c>
      <c r="C124" s="179" t="s">
        <v>424</v>
      </c>
      <c r="D124" s="178" t="s">
        <v>330</v>
      </c>
      <c r="E124" s="180">
        <v>75</v>
      </c>
      <c r="F124" s="180">
        <v>18.63</v>
      </c>
    </row>
    <row r="125" spans="1:7" s="172" customFormat="1" outlineLevel="1">
      <c r="A125" s="181" t="s">
        <v>545</v>
      </c>
      <c r="B125" s="182" t="s">
        <v>404</v>
      </c>
      <c r="C125" s="183" t="s">
        <v>403</v>
      </c>
      <c r="D125" s="182" t="s">
        <v>334</v>
      </c>
      <c r="E125" s="184">
        <v>600</v>
      </c>
      <c r="F125" s="184">
        <v>149.04</v>
      </c>
    </row>
    <row r="126" spans="1:7" s="172" customFormat="1" outlineLevel="1">
      <c r="A126" s="181" t="s">
        <v>544</v>
      </c>
      <c r="B126" s="182" t="s">
        <v>339</v>
      </c>
      <c r="C126" s="183" t="s">
        <v>338</v>
      </c>
      <c r="D126" s="182" t="s">
        <v>323</v>
      </c>
      <c r="E126" s="184">
        <v>2.2000000000000002</v>
      </c>
      <c r="F126" s="184">
        <v>0.54647999999999997</v>
      </c>
    </row>
    <row r="127" spans="1:7" s="172" customFormat="1" ht="24" outlineLevel="1">
      <c r="A127" s="181" t="s">
        <v>543</v>
      </c>
      <c r="B127" s="182" t="s">
        <v>336</v>
      </c>
      <c r="C127" s="183" t="s">
        <v>335</v>
      </c>
      <c r="D127" s="182" t="s">
        <v>334</v>
      </c>
      <c r="E127" s="184">
        <v>35</v>
      </c>
      <c r="F127" s="184">
        <v>8.6940000000000008</v>
      </c>
    </row>
    <row r="128" spans="1:7" s="139" customFormat="1">
      <c r="A128" s="155" t="s">
        <v>417</v>
      </c>
      <c r="B128" s="156" t="s">
        <v>316</v>
      </c>
      <c r="C128" s="156" t="s">
        <v>320</v>
      </c>
      <c r="D128" s="157" t="s">
        <v>187</v>
      </c>
      <c r="E128" s="263">
        <v>24.84</v>
      </c>
      <c r="F128" s="264"/>
      <c r="G128" s="138"/>
    </row>
    <row r="129" spans="1:7" s="139" customFormat="1" ht="76.5">
      <c r="A129" s="155" t="s">
        <v>414</v>
      </c>
      <c r="B129" s="156" t="s">
        <v>542</v>
      </c>
      <c r="C129" s="156" t="s">
        <v>541</v>
      </c>
      <c r="D129" s="157" t="s">
        <v>540</v>
      </c>
      <c r="E129" s="261">
        <v>2.3679999999999999</v>
      </c>
      <c r="F129" s="262"/>
      <c r="G129" s="138"/>
    </row>
    <row r="130" spans="1:7" s="162" customFormat="1" outlineLevel="1">
      <c r="A130" s="158" t="s">
        <v>539</v>
      </c>
      <c r="B130" s="159" t="s">
        <v>480</v>
      </c>
      <c r="C130" s="160" t="s">
        <v>479</v>
      </c>
      <c r="D130" s="159" t="s">
        <v>476</v>
      </c>
      <c r="E130" s="161">
        <v>21.19</v>
      </c>
      <c r="F130" s="161">
        <v>50.177900000000001</v>
      </c>
    </row>
    <row r="131" spans="1:7" s="172" customFormat="1" outlineLevel="1">
      <c r="A131" s="177" t="s">
        <v>538</v>
      </c>
      <c r="B131" s="178" t="s">
        <v>332</v>
      </c>
      <c r="C131" s="179" t="s">
        <v>331</v>
      </c>
      <c r="D131" s="178" t="s">
        <v>330</v>
      </c>
      <c r="E131" s="180">
        <v>100</v>
      </c>
      <c r="F131" s="180">
        <v>236.8</v>
      </c>
    </row>
    <row r="132" spans="1:7" s="139" customFormat="1" ht="51">
      <c r="A132" s="155" t="s">
        <v>411</v>
      </c>
      <c r="B132" s="156" t="s">
        <v>537</v>
      </c>
      <c r="C132" s="156" t="s">
        <v>536</v>
      </c>
      <c r="D132" s="157" t="s">
        <v>487</v>
      </c>
      <c r="E132" s="261">
        <v>0.71040000000000003</v>
      </c>
      <c r="F132" s="262"/>
      <c r="G132" s="138"/>
    </row>
    <row r="133" spans="1:7" s="162" customFormat="1" outlineLevel="1">
      <c r="A133" s="158" t="s">
        <v>535</v>
      </c>
      <c r="B133" s="159" t="s">
        <v>480</v>
      </c>
      <c r="C133" s="160" t="s">
        <v>479</v>
      </c>
      <c r="D133" s="159" t="s">
        <v>476</v>
      </c>
      <c r="E133" s="161">
        <v>112.75</v>
      </c>
      <c r="F133" s="161">
        <v>80.0976</v>
      </c>
    </row>
    <row r="134" spans="1:7" s="172" customFormat="1" outlineLevel="1">
      <c r="A134" s="177" t="s">
        <v>534</v>
      </c>
      <c r="B134" s="178" t="s">
        <v>419</v>
      </c>
      <c r="C134" s="179" t="s">
        <v>418</v>
      </c>
      <c r="D134" s="178" t="s">
        <v>176</v>
      </c>
      <c r="E134" s="180">
        <v>4.0000000000000001E-3</v>
      </c>
      <c r="F134" s="180">
        <v>2.8419999999999999E-3</v>
      </c>
    </row>
    <row r="135" spans="1:7" s="172" customFormat="1" outlineLevel="1">
      <c r="A135" s="181" t="s">
        <v>533</v>
      </c>
      <c r="B135" s="182" t="s">
        <v>383</v>
      </c>
      <c r="C135" s="183" t="s">
        <v>382</v>
      </c>
      <c r="D135" s="182" t="s">
        <v>176</v>
      </c>
      <c r="E135" s="184">
        <v>1.2E-2</v>
      </c>
      <c r="F135" s="184">
        <v>8.5249999999999996E-3</v>
      </c>
    </row>
    <row r="136" spans="1:7" s="172" customFormat="1" outlineLevel="1">
      <c r="A136" s="181" t="s">
        <v>532</v>
      </c>
      <c r="B136" s="182" t="s">
        <v>377</v>
      </c>
      <c r="C136" s="183" t="s">
        <v>376</v>
      </c>
      <c r="D136" s="182" t="s">
        <v>176</v>
      </c>
      <c r="E136" s="184">
        <v>0.40699999999999997</v>
      </c>
      <c r="F136" s="184">
        <v>0.28913299999999997</v>
      </c>
    </row>
    <row r="137" spans="1:7" s="139" customFormat="1" ht="25.5">
      <c r="A137" s="155" t="s">
        <v>408</v>
      </c>
      <c r="B137" s="156" t="s">
        <v>531</v>
      </c>
      <c r="C137" s="156" t="s">
        <v>530</v>
      </c>
      <c r="D137" s="157" t="s">
        <v>487</v>
      </c>
      <c r="E137" s="261">
        <v>5.2431999999999999</v>
      </c>
      <c r="F137" s="262"/>
      <c r="G137" s="138"/>
    </row>
    <row r="138" spans="1:7" s="162" customFormat="1" outlineLevel="1">
      <c r="A138" s="158" t="s">
        <v>529</v>
      </c>
      <c r="B138" s="159" t="s">
        <v>480</v>
      </c>
      <c r="C138" s="160" t="s">
        <v>479</v>
      </c>
      <c r="D138" s="159" t="s">
        <v>476</v>
      </c>
      <c r="E138" s="161">
        <v>204.06</v>
      </c>
      <c r="F138" s="161">
        <v>1069.9274</v>
      </c>
    </row>
    <row r="139" spans="1:7" s="172" customFormat="1" outlineLevel="1">
      <c r="A139" s="177" t="s">
        <v>528</v>
      </c>
      <c r="B139" s="178" t="s">
        <v>440</v>
      </c>
      <c r="C139" s="179" t="s">
        <v>439</v>
      </c>
      <c r="D139" s="178" t="s">
        <v>354</v>
      </c>
      <c r="E139" s="180">
        <v>0.1</v>
      </c>
      <c r="F139" s="180">
        <v>0.52432000000000001</v>
      </c>
    </row>
    <row r="140" spans="1:7" s="172" customFormat="1" outlineLevel="1">
      <c r="A140" s="181" t="s">
        <v>527</v>
      </c>
      <c r="B140" s="182" t="s">
        <v>434</v>
      </c>
      <c r="C140" s="183" t="s">
        <v>433</v>
      </c>
      <c r="D140" s="182" t="s">
        <v>354</v>
      </c>
      <c r="E140" s="184">
        <v>4.3</v>
      </c>
      <c r="F140" s="184">
        <v>22.5458</v>
      </c>
    </row>
    <row r="141" spans="1:7" s="139" customFormat="1" ht="25.5">
      <c r="A141" s="155" t="s">
        <v>405</v>
      </c>
      <c r="B141" s="156" t="s">
        <v>526</v>
      </c>
      <c r="C141" s="156" t="s">
        <v>525</v>
      </c>
      <c r="D141" s="157" t="s">
        <v>487</v>
      </c>
      <c r="E141" s="261">
        <v>5.2431999999999999</v>
      </c>
      <c r="F141" s="262"/>
      <c r="G141" s="138"/>
    </row>
    <row r="142" spans="1:7" s="162" customFormat="1" outlineLevel="1">
      <c r="A142" s="158" t="s">
        <v>524</v>
      </c>
      <c r="B142" s="159" t="s">
        <v>480</v>
      </c>
      <c r="C142" s="160" t="s">
        <v>479</v>
      </c>
      <c r="D142" s="159" t="s">
        <v>476</v>
      </c>
      <c r="E142" s="161">
        <v>51.01</v>
      </c>
      <c r="F142" s="161">
        <v>267.4556</v>
      </c>
    </row>
    <row r="143" spans="1:7" s="172" customFormat="1" outlineLevel="1">
      <c r="A143" s="177" t="s">
        <v>523</v>
      </c>
      <c r="B143" s="178" t="s">
        <v>407</v>
      </c>
      <c r="C143" s="179" t="s">
        <v>406</v>
      </c>
      <c r="D143" s="178" t="s">
        <v>176</v>
      </c>
      <c r="E143" s="180">
        <v>7.4999999999999997E-3</v>
      </c>
      <c r="F143" s="180">
        <v>3.9323999999999998E-2</v>
      </c>
    </row>
    <row r="144" spans="1:7" s="172" customFormat="1" outlineLevel="1">
      <c r="A144" s="181" t="s">
        <v>522</v>
      </c>
      <c r="B144" s="182" t="s">
        <v>395</v>
      </c>
      <c r="C144" s="183" t="s">
        <v>394</v>
      </c>
      <c r="D144" s="182" t="s">
        <v>176</v>
      </c>
      <c r="E144" s="184">
        <v>1.1299999999999999E-2</v>
      </c>
      <c r="F144" s="184">
        <v>5.9248000000000002E-2</v>
      </c>
    </row>
    <row r="145" spans="1:7" s="172" customFormat="1" outlineLevel="1">
      <c r="A145" s="181" t="s">
        <v>521</v>
      </c>
      <c r="B145" s="182" t="s">
        <v>389</v>
      </c>
      <c r="C145" s="183" t="s">
        <v>388</v>
      </c>
      <c r="D145" s="182" t="s">
        <v>176</v>
      </c>
      <c r="E145" s="184">
        <v>5.0999999999999997E-2</v>
      </c>
      <c r="F145" s="184">
        <v>0.267403</v>
      </c>
    </row>
    <row r="146" spans="1:7" s="172" customFormat="1" ht="24" outlineLevel="1">
      <c r="A146" s="181" t="s">
        <v>520</v>
      </c>
      <c r="B146" s="182" t="s">
        <v>371</v>
      </c>
      <c r="C146" s="183" t="s">
        <v>370</v>
      </c>
      <c r="D146" s="182" t="s">
        <v>354</v>
      </c>
      <c r="E146" s="184">
        <v>2.3999999999999998E-3</v>
      </c>
      <c r="F146" s="184">
        <v>1.2584E-2</v>
      </c>
    </row>
    <row r="147" spans="1:7" s="172" customFormat="1" outlineLevel="1">
      <c r="A147" s="181" t="s">
        <v>519</v>
      </c>
      <c r="B147" s="182" t="s">
        <v>368</v>
      </c>
      <c r="C147" s="183" t="s">
        <v>367</v>
      </c>
      <c r="D147" s="182" t="s">
        <v>187</v>
      </c>
      <c r="E147" s="184">
        <v>0.84</v>
      </c>
      <c r="F147" s="184">
        <v>4.4043000000000001</v>
      </c>
    </row>
    <row r="148" spans="1:7" s="172" customFormat="1" outlineLevel="1">
      <c r="A148" s="181" t="s">
        <v>518</v>
      </c>
      <c r="B148" s="182" t="s">
        <v>362</v>
      </c>
      <c r="C148" s="183" t="s">
        <v>361</v>
      </c>
      <c r="D148" s="182" t="s">
        <v>176</v>
      </c>
      <c r="E148" s="184">
        <v>1.8370000000000001E-2</v>
      </c>
      <c r="F148" s="184">
        <v>9.6318000000000001E-2</v>
      </c>
    </row>
    <row r="149" spans="1:7" s="172" customFormat="1" outlineLevel="1">
      <c r="A149" s="181" t="s">
        <v>517</v>
      </c>
      <c r="B149" s="182" t="s">
        <v>359</v>
      </c>
      <c r="C149" s="183" t="s">
        <v>358</v>
      </c>
      <c r="D149" s="182" t="s">
        <v>323</v>
      </c>
      <c r="E149" s="184">
        <v>0.31</v>
      </c>
      <c r="F149" s="184">
        <v>1.6254</v>
      </c>
    </row>
    <row r="150" spans="1:7" ht="15.75" customHeight="1">
      <c r="A150" s="258" t="s">
        <v>516</v>
      </c>
      <c r="B150" s="259"/>
      <c r="C150" s="259"/>
      <c r="D150" s="259"/>
      <c r="E150" s="259"/>
      <c r="F150" s="260"/>
      <c r="G150" s="154"/>
    </row>
    <row r="151" spans="1:7" s="139" customFormat="1" ht="25.5">
      <c r="A151" s="155" t="s">
        <v>402</v>
      </c>
      <c r="B151" s="156" t="s">
        <v>515</v>
      </c>
      <c r="C151" s="156" t="s">
        <v>514</v>
      </c>
      <c r="D151" s="157" t="s">
        <v>487</v>
      </c>
      <c r="E151" s="261">
        <v>6.8925000000000001</v>
      </c>
      <c r="F151" s="262"/>
      <c r="G151" s="138"/>
    </row>
    <row r="152" spans="1:7" s="162" customFormat="1" outlineLevel="1">
      <c r="A152" s="158" t="s">
        <v>513</v>
      </c>
      <c r="B152" s="159" t="s">
        <v>480</v>
      </c>
      <c r="C152" s="160" t="s">
        <v>479</v>
      </c>
      <c r="D152" s="159" t="s">
        <v>476</v>
      </c>
      <c r="E152" s="161">
        <v>20.8</v>
      </c>
      <c r="F152" s="161">
        <v>143.364</v>
      </c>
    </row>
    <row r="153" spans="1:7" s="139" customFormat="1" ht="76.5">
      <c r="A153" s="155" t="s">
        <v>399</v>
      </c>
      <c r="B153" s="156" t="s">
        <v>512</v>
      </c>
      <c r="C153" s="156" t="s">
        <v>511</v>
      </c>
      <c r="D153" s="157" t="s">
        <v>510</v>
      </c>
      <c r="E153" s="261">
        <v>6.8982000000000001</v>
      </c>
      <c r="F153" s="262"/>
      <c r="G153" s="138"/>
    </row>
    <row r="154" spans="1:7" s="162" customFormat="1" outlineLevel="1">
      <c r="A154" s="158" t="s">
        <v>509</v>
      </c>
      <c r="B154" s="159" t="s">
        <v>480</v>
      </c>
      <c r="C154" s="160" t="s">
        <v>479</v>
      </c>
      <c r="D154" s="159" t="s">
        <v>476</v>
      </c>
      <c r="E154" s="161">
        <v>90</v>
      </c>
      <c r="F154" s="161">
        <v>620.83799999999997</v>
      </c>
    </row>
    <row r="155" spans="1:7" s="167" customFormat="1" outlineLevel="1">
      <c r="A155" s="163" t="s">
        <v>508</v>
      </c>
      <c r="B155" s="164" t="s">
        <v>473</v>
      </c>
      <c r="C155" s="165" t="s">
        <v>472</v>
      </c>
      <c r="D155" s="164" t="s">
        <v>450</v>
      </c>
      <c r="E155" s="166">
        <v>0.59</v>
      </c>
      <c r="F155" s="166">
        <v>4.0698999999999996</v>
      </c>
    </row>
    <row r="156" spans="1:7" s="167" customFormat="1" outlineLevel="1">
      <c r="A156" s="173" t="s">
        <v>507</v>
      </c>
      <c r="B156" s="174" t="s">
        <v>467</v>
      </c>
      <c r="C156" s="175" t="s">
        <v>466</v>
      </c>
      <c r="D156" s="174" t="s">
        <v>450</v>
      </c>
      <c r="E156" s="176">
        <v>9</v>
      </c>
      <c r="F156" s="176">
        <v>62.083799999999997</v>
      </c>
    </row>
    <row r="157" spans="1:7" s="167" customFormat="1" ht="24" outlineLevel="1">
      <c r="A157" s="173" t="s">
        <v>506</v>
      </c>
      <c r="B157" s="174" t="s">
        <v>458</v>
      </c>
      <c r="C157" s="175" t="s">
        <v>457</v>
      </c>
      <c r="D157" s="174" t="s">
        <v>450</v>
      </c>
      <c r="E157" s="176">
        <v>16.059999999999999</v>
      </c>
      <c r="F157" s="176">
        <v>110.7851</v>
      </c>
    </row>
    <row r="158" spans="1:7" s="172" customFormat="1" outlineLevel="1">
      <c r="A158" s="177" t="s">
        <v>505</v>
      </c>
      <c r="B158" s="178" t="s">
        <v>447</v>
      </c>
      <c r="C158" s="179" t="s">
        <v>446</v>
      </c>
      <c r="D158" s="178" t="s">
        <v>354</v>
      </c>
      <c r="E158" s="180">
        <v>0.06</v>
      </c>
      <c r="F158" s="180">
        <v>0.41389199999999998</v>
      </c>
    </row>
    <row r="159" spans="1:7" s="172" customFormat="1" outlineLevel="1">
      <c r="A159" s="181" t="s">
        <v>504</v>
      </c>
      <c r="B159" s="182" t="s">
        <v>401</v>
      </c>
      <c r="C159" s="183" t="s">
        <v>400</v>
      </c>
      <c r="D159" s="182" t="s">
        <v>323</v>
      </c>
      <c r="E159" s="184">
        <v>20</v>
      </c>
      <c r="F159" s="184">
        <v>137.964</v>
      </c>
    </row>
    <row r="160" spans="1:7" s="172" customFormat="1" outlineLevel="1">
      <c r="A160" s="181" t="s">
        <v>503</v>
      </c>
      <c r="B160" s="182" t="s">
        <v>368</v>
      </c>
      <c r="C160" s="183" t="s">
        <v>367</v>
      </c>
      <c r="D160" s="182" t="s">
        <v>187</v>
      </c>
      <c r="E160" s="184">
        <v>0.5</v>
      </c>
      <c r="F160" s="184">
        <v>3.4491000000000001</v>
      </c>
    </row>
    <row r="161" spans="1:7" s="172" customFormat="1" outlineLevel="1">
      <c r="A161" s="181" t="s">
        <v>502</v>
      </c>
      <c r="B161" s="182" t="s">
        <v>359</v>
      </c>
      <c r="C161" s="183" t="s">
        <v>358</v>
      </c>
      <c r="D161" s="182" t="s">
        <v>323</v>
      </c>
      <c r="E161" s="184">
        <v>0.01</v>
      </c>
      <c r="F161" s="184">
        <v>6.8982000000000002E-2</v>
      </c>
    </row>
    <row r="162" spans="1:7" s="172" customFormat="1" outlineLevel="1">
      <c r="A162" s="181" t="s">
        <v>501</v>
      </c>
      <c r="B162" s="182" t="s">
        <v>352</v>
      </c>
      <c r="C162" s="183" t="s">
        <v>351</v>
      </c>
      <c r="D162" s="182" t="s">
        <v>334</v>
      </c>
      <c r="E162" s="184">
        <v>4</v>
      </c>
      <c r="F162" s="184">
        <v>27.5928</v>
      </c>
    </row>
    <row r="163" spans="1:7" s="172" customFormat="1" outlineLevel="1">
      <c r="A163" s="181" t="s">
        <v>500</v>
      </c>
      <c r="B163" s="182" t="s">
        <v>328</v>
      </c>
      <c r="C163" s="183" t="s">
        <v>327</v>
      </c>
      <c r="D163" s="182" t="s">
        <v>323</v>
      </c>
      <c r="E163" s="184">
        <v>38</v>
      </c>
      <c r="F163" s="184">
        <v>262.13159999999999</v>
      </c>
    </row>
    <row r="164" spans="1:7" s="172" customFormat="1" outlineLevel="1">
      <c r="A164" s="181" t="s">
        <v>499</v>
      </c>
      <c r="B164" s="182" t="s">
        <v>325</v>
      </c>
      <c r="C164" s="183" t="s">
        <v>324</v>
      </c>
      <c r="D164" s="182" t="s">
        <v>323</v>
      </c>
      <c r="E164" s="184">
        <v>200</v>
      </c>
      <c r="F164" s="184">
        <v>1379.64</v>
      </c>
    </row>
    <row r="165" spans="1:7" s="139" customFormat="1" ht="25.5">
      <c r="A165" s="155" t="s">
        <v>396</v>
      </c>
      <c r="B165" s="156" t="s">
        <v>498</v>
      </c>
      <c r="C165" s="156" t="s">
        <v>497</v>
      </c>
      <c r="D165" s="157" t="s">
        <v>487</v>
      </c>
      <c r="E165" s="261">
        <v>0.6</v>
      </c>
      <c r="F165" s="262"/>
      <c r="G165" s="138"/>
    </row>
    <row r="166" spans="1:7" s="162" customFormat="1" outlineLevel="1">
      <c r="A166" s="158" t="s">
        <v>496</v>
      </c>
      <c r="B166" s="159" t="s">
        <v>480</v>
      </c>
      <c r="C166" s="160" t="s">
        <v>479</v>
      </c>
      <c r="D166" s="159" t="s">
        <v>476</v>
      </c>
      <c r="E166" s="161">
        <v>51.19</v>
      </c>
      <c r="F166" s="161">
        <v>30.713999999999999</v>
      </c>
    </row>
    <row r="167" spans="1:7" s="172" customFormat="1" outlineLevel="1">
      <c r="A167" s="177" t="s">
        <v>495</v>
      </c>
      <c r="B167" s="178" t="s">
        <v>398</v>
      </c>
      <c r="C167" s="179" t="s">
        <v>397</v>
      </c>
      <c r="D167" s="178" t="s">
        <v>176</v>
      </c>
      <c r="E167" s="180">
        <v>5.7000000000000002E-3</v>
      </c>
      <c r="F167" s="180">
        <v>3.4199999999999999E-3</v>
      </c>
    </row>
    <row r="168" spans="1:7" s="172" customFormat="1" outlineLevel="1">
      <c r="A168" s="181" t="s">
        <v>494</v>
      </c>
      <c r="B168" s="182" t="s">
        <v>392</v>
      </c>
      <c r="C168" s="183" t="s">
        <v>391</v>
      </c>
      <c r="D168" s="182" t="s">
        <v>176</v>
      </c>
      <c r="E168" s="184">
        <v>4.0899999999999999E-2</v>
      </c>
      <c r="F168" s="184">
        <v>2.4539999999999999E-2</v>
      </c>
    </row>
    <row r="169" spans="1:7" s="172" customFormat="1" ht="24" outlineLevel="1">
      <c r="A169" s="181" t="s">
        <v>493</v>
      </c>
      <c r="B169" s="182" t="s">
        <v>371</v>
      </c>
      <c r="C169" s="183" t="s">
        <v>370</v>
      </c>
      <c r="D169" s="182" t="s">
        <v>354</v>
      </c>
      <c r="E169" s="184">
        <v>2.3999999999999998E-3</v>
      </c>
      <c r="F169" s="184">
        <v>1.4400000000000001E-3</v>
      </c>
    </row>
    <row r="170" spans="1:7" s="172" customFormat="1" outlineLevel="1">
      <c r="A170" s="181" t="s">
        <v>492</v>
      </c>
      <c r="B170" s="182" t="s">
        <v>362</v>
      </c>
      <c r="C170" s="183" t="s">
        <v>361</v>
      </c>
      <c r="D170" s="182" t="s">
        <v>176</v>
      </c>
      <c r="E170" s="184">
        <v>2.1100000000000001E-2</v>
      </c>
      <c r="F170" s="184">
        <v>1.2659999999999999E-2</v>
      </c>
    </row>
    <row r="171" spans="1:7" s="172" customFormat="1" outlineLevel="1">
      <c r="A171" s="181" t="s">
        <v>491</v>
      </c>
      <c r="B171" s="182" t="s">
        <v>359</v>
      </c>
      <c r="C171" s="183" t="s">
        <v>358</v>
      </c>
      <c r="D171" s="182" t="s">
        <v>323</v>
      </c>
      <c r="E171" s="184">
        <v>0.18</v>
      </c>
      <c r="F171" s="184">
        <v>0.108</v>
      </c>
    </row>
    <row r="172" spans="1:7" s="172" customFormat="1" outlineLevel="1">
      <c r="A172" s="181" t="s">
        <v>490</v>
      </c>
      <c r="B172" s="182" t="s">
        <v>343</v>
      </c>
      <c r="C172" s="183" t="s">
        <v>342</v>
      </c>
      <c r="D172" s="182" t="s">
        <v>341</v>
      </c>
      <c r="E172" s="184">
        <v>1.1000000000000001E-3</v>
      </c>
      <c r="F172" s="184">
        <v>6.6E-4</v>
      </c>
    </row>
    <row r="173" spans="1:7" s="139" customFormat="1" ht="25.5">
      <c r="A173" s="155" t="s">
        <v>393</v>
      </c>
      <c r="B173" s="156" t="s">
        <v>489</v>
      </c>
      <c r="C173" s="156" t="s">
        <v>488</v>
      </c>
      <c r="D173" s="157" t="s">
        <v>487</v>
      </c>
      <c r="E173" s="261">
        <v>6.8982000000000001</v>
      </c>
      <c r="F173" s="262"/>
      <c r="G173" s="138"/>
    </row>
    <row r="174" spans="1:7" s="162" customFormat="1" outlineLevel="1">
      <c r="A174" s="158" t="s">
        <v>486</v>
      </c>
      <c r="B174" s="159" t="s">
        <v>480</v>
      </c>
      <c r="C174" s="160" t="s">
        <v>479</v>
      </c>
      <c r="D174" s="159" t="s">
        <v>476</v>
      </c>
      <c r="E174" s="161">
        <v>43.5</v>
      </c>
      <c r="F174" s="161">
        <v>300.07170000000002</v>
      </c>
    </row>
    <row r="175" spans="1:7" s="172" customFormat="1" outlineLevel="1">
      <c r="A175" s="177" t="s">
        <v>485</v>
      </c>
      <c r="B175" s="178" t="s">
        <v>356</v>
      </c>
      <c r="C175" s="179" t="s">
        <v>355</v>
      </c>
      <c r="D175" s="178" t="s">
        <v>354</v>
      </c>
      <c r="E175" s="180">
        <v>8.9999999999999993E-3</v>
      </c>
      <c r="F175" s="180">
        <v>6.2084E-2</v>
      </c>
    </row>
    <row r="176" spans="1:7" s="172" customFormat="1" outlineLevel="1">
      <c r="A176" s="181" t="s">
        <v>484</v>
      </c>
      <c r="B176" s="182" t="s">
        <v>349</v>
      </c>
      <c r="C176" s="183" t="s">
        <v>348</v>
      </c>
      <c r="D176" s="182" t="s">
        <v>187</v>
      </c>
      <c r="E176" s="184">
        <v>3.4</v>
      </c>
      <c r="F176" s="184">
        <v>23.453900000000001</v>
      </c>
    </row>
    <row r="177" spans="1:7" s="172" customFormat="1" outlineLevel="1">
      <c r="A177" s="181" t="s">
        <v>483</v>
      </c>
      <c r="B177" s="182" t="s">
        <v>346</v>
      </c>
      <c r="C177" s="183" t="s">
        <v>345</v>
      </c>
      <c r="D177" s="182" t="s">
        <v>176</v>
      </c>
      <c r="E177" s="184">
        <v>3.5000000000000003E-2</v>
      </c>
      <c r="F177" s="184">
        <v>0.24143700000000001</v>
      </c>
    </row>
    <row r="178" spans="1:7" s="139" customFormat="1" ht="13.5" thickBot="1">
      <c r="A178" s="265"/>
      <c r="B178" s="266"/>
      <c r="C178" s="266"/>
      <c r="D178" s="266"/>
      <c r="E178" s="266"/>
      <c r="F178" s="267"/>
      <c r="G178" s="137"/>
    </row>
    <row r="179" spans="1:7" s="139" customFormat="1" ht="13.5" thickTop="1">
      <c r="A179" s="268" t="s">
        <v>482</v>
      </c>
      <c r="B179" s="269"/>
      <c r="C179" s="269"/>
      <c r="D179" s="185"/>
      <c r="E179" s="186"/>
      <c r="F179" s="187"/>
      <c r="G179" s="138"/>
    </row>
    <row r="180" spans="1:7" s="139" customFormat="1">
      <c r="A180" s="270"/>
      <c r="B180" s="271"/>
      <c r="C180" s="271"/>
      <c r="D180" s="271"/>
      <c r="E180" s="271"/>
      <c r="F180" s="272"/>
      <c r="G180" s="137"/>
    </row>
    <row r="181" spans="1:7" s="139" customFormat="1">
      <c r="A181" s="188"/>
      <c r="B181" s="189"/>
      <c r="C181" s="190" t="s">
        <v>481</v>
      </c>
      <c r="D181" s="191"/>
      <c r="E181" s="192"/>
      <c r="F181" s="193"/>
      <c r="G181" s="137"/>
    </row>
    <row r="182" spans="1:7" s="139" customFormat="1">
      <c r="A182" s="194" t="s">
        <v>480</v>
      </c>
      <c r="B182" s="195" t="s">
        <v>480</v>
      </c>
      <c r="C182" s="195" t="s">
        <v>479</v>
      </c>
      <c r="D182" s="196" t="s">
        <v>476</v>
      </c>
      <c r="E182" s="197"/>
      <c r="F182" s="197">
        <v>4075.8564999999999</v>
      </c>
      <c r="G182" s="137"/>
    </row>
    <row r="183" spans="1:7" s="139" customFormat="1">
      <c r="A183" s="194" t="s">
        <v>478</v>
      </c>
      <c r="B183" s="195" t="s">
        <v>474</v>
      </c>
      <c r="C183" s="195" t="s">
        <v>477</v>
      </c>
      <c r="D183" s="196" t="s">
        <v>476</v>
      </c>
      <c r="E183" s="197"/>
      <c r="F183" s="197">
        <v>1.3859999999999999</v>
      </c>
      <c r="G183" s="137"/>
    </row>
    <row r="184" spans="1:7" s="139" customFormat="1">
      <c r="A184" s="188"/>
      <c r="B184" s="189"/>
      <c r="C184" s="190" t="s">
        <v>475</v>
      </c>
      <c r="D184" s="191"/>
      <c r="E184" s="192"/>
      <c r="F184" s="193"/>
      <c r="G184" s="137"/>
    </row>
    <row r="185" spans="1:7" s="139" customFormat="1">
      <c r="A185" s="194" t="s">
        <v>474</v>
      </c>
      <c r="B185" s="195" t="s">
        <v>473</v>
      </c>
      <c r="C185" s="195" t="s">
        <v>472</v>
      </c>
      <c r="D185" s="196" t="s">
        <v>450</v>
      </c>
      <c r="E185" s="197"/>
      <c r="F185" s="197">
        <v>4.0698999999999996</v>
      </c>
      <c r="G185" s="137"/>
    </row>
    <row r="186" spans="1:7" s="139" customFormat="1">
      <c r="A186" s="194" t="s">
        <v>471</v>
      </c>
      <c r="B186" s="195" t="s">
        <v>470</v>
      </c>
      <c r="C186" s="195" t="s">
        <v>469</v>
      </c>
      <c r="D186" s="196" t="s">
        <v>450</v>
      </c>
      <c r="E186" s="197"/>
      <c r="F186" s="197">
        <v>2.4287999999999998</v>
      </c>
      <c r="G186" s="137"/>
    </row>
    <row r="187" spans="1:7" s="139" customFormat="1">
      <c r="A187" s="194" t="s">
        <v>468</v>
      </c>
      <c r="B187" s="195" t="s">
        <v>467</v>
      </c>
      <c r="C187" s="195" t="s">
        <v>466</v>
      </c>
      <c r="D187" s="196" t="s">
        <v>450</v>
      </c>
      <c r="E187" s="197"/>
      <c r="F187" s="197">
        <v>62.083799999999997</v>
      </c>
      <c r="G187" s="137"/>
    </row>
    <row r="188" spans="1:7" s="139" customFormat="1">
      <c r="A188" s="194" t="s">
        <v>465</v>
      </c>
      <c r="B188" s="195" t="s">
        <v>464</v>
      </c>
      <c r="C188" s="195" t="s">
        <v>463</v>
      </c>
      <c r="D188" s="196" t="s">
        <v>450</v>
      </c>
      <c r="E188" s="197"/>
      <c r="F188" s="197">
        <v>1.3859999999999999</v>
      </c>
      <c r="G188" s="137"/>
    </row>
    <row r="189" spans="1:7" s="139" customFormat="1">
      <c r="A189" s="194" t="s">
        <v>462</v>
      </c>
      <c r="B189" s="195" t="s">
        <v>461</v>
      </c>
      <c r="C189" s="195" t="s">
        <v>460</v>
      </c>
      <c r="D189" s="196" t="s">
        <v>450</v>
      </c>
      <c r="E189" s="197"/>
      <c r="F189" s="197">
        <v>35.5749</v>
      </c>
      <c r="G189" s="137"/>
    </row>
    <row r="190" spans="1:7" s="139" customFormat="1" ht="24">
      <c r="A190" s="194" t="s">
        <v>459</v>
      </c>
      <c r="B190" s="195" t="s">
        <v>458</v>
      </c>
      <c r="C190" s="195" t="s">
        <v>457</v>
      </c>
      <c r="D190" s="196" t="s">
        <v>450</v>
      </c>
      <c r="E190" s="197"/>
      <c r="F190" s="197">
        <v>110.7851</v>
      </c>
      <c r="G190" s="137"/>
    </row>
    <row r="191" spans="1:7" s="139" customFormat="1">
      <c r="A191" s="194" t="s">
        <v>456</v>
      </c>
      <c r="B191" s="195" t="s">
        <v>455</v>
      </c>
      <c r="C191" s="195" t="s">
        <v>454</v>
      </c>
      <c r="D191" s="196" t="s">
        <v>450</v>
      </c>
      <c r="E191" s="197"/>
      <c r="F191" s="197">
        <v>15.0182</v>
      </c>
      <c r="G191" s="137"/>
    </row>
    <row r="192" spans="1:7" s="139" customFormat="1">
      <c r="A192" s="194" t="s">
        <v>453</v>
      </c>
      <c r="B192" s="195" t="s">
        <v>452</v>
      </c>
      <c r="C192" s="195" t="s">
        <v>451</v>
      </c>
      <c r="D192" s="196" t="s">
        <v>450</v>
      </c>
      <c r="E192" s="197"/>
      <c r="F192" s="197">
        <v>54.729500000000002</v>
      </c>
      <c r="G192" s="137"/>
    </row>
    <row r="193" spans="1:7" s="139" customFormat="1">
      <c r="A193" s="188"/>
      <c r="B193" s="189"/>
      <c r="C193" s="190" t="s">
        <v>449</v>
      </c>
      <c r="D193" s="191"/>
      <c r="E193" s="192"/>
      <c r="F193" s="193"/>
      <c r="G193" s="137"/>
    </row>
    <row r="194" spans="1:7" s="139" customFormat="1">
      <c r="A194" s="194" t="s">
        <v>448</v>
      </c>
      <c r="B194" s="195" t="s">
        <v>447</v>
      </c>
      <c r="C194" s="195" t="s">
        <v>446</v>
      </c>
      <c r="D194" s="196" t="s">
        <v>354</v>
      </c>
      <c r="E194" s="197"/>
      <c r="F194" s="197">
        <v>0.41389199999999998</v>
      </c>
      <c r="G194" s="137"/>
    </row>
    <row r="195" spans="1:7" s="139" customFormat="1">
      <c r="A195" s="194" t="s">
        <v>445</v>
      </c>
      <c r="B195" s="195" t="s">
        <v>444</v>
      </c>
      <c r="C195" s="195" t="s">
        <v>443</v>
      </c>
      <c r="D195" s="196" t="s">
        <v>442</v>
      </c>
      <c r="E195" s="197"/>
      <c r="F195" s="197">
        <v>3.036</v>
      </c>
      <c r="G195" s="137"/>
    </row>
    <row r="196" spans="1:7" s="139" customFormat="1">
      <c r="A196" s="194" t="s">
        <v>441</v>
      </c>
      <c r="B196" s="195" t="s">
        <v>440</v>
      </c>
      <c r="C196" s="195" t="s">
        <v>439</v>
      </c>
      <c r="D196" s="196" t="s">
        <v>354</v>
      </c>
      <c r="E196" s="197"/>
      <c r="F196" s="197">
        <v>0.52432000000000001</v>
      </c>
      <c r="G196" s="137"/>
    </row>
    <row r="197" spans="1:7" s="139" customFormat="1">
      <c r="A197" s="194" t="s">
        <v>438</v>
      </c>
      <c r="B197" s="195" t="s">
        <v>437</v>
      </c>
      <c r="C197" s="195" t="s">
        <v>436</v>
      </c>
      <c r="D197" s="196" t="s">
        <v>354</v>
      </c>
      <c r="E197" s="197"/>
      <c r="F197" s="197">
        <v>0.147928</v>
      </c>
      <c r="G197" s="137"/>
    </row>
    <row r="198" spans="1:7" s="139" customFormat="1">
      <c r="A198" s="194" t="s">
        <v>435</v>
      </c>
      <c r="B198" s="195" t="s">
        <v>434</v>
      </c>
      <c r="C198" s="195" t="s">
        <v>433</v>
      </c>
      <c r="D198" s="196" t="s">
        <v>354</v>
      </c>
      <c r="E198" s="197"/>
      <c r="F198" s="197">
        <v>25.665600000000001</v>
      </c>
      <c r="G198" s="137"/>
    </row>
    <row r="199" spans="1:7" s="139" customFormat="1">
      <c r="A199" s="194" t="s">
        <v>432</v>
      </c>
      <c r="B199" s="195" t="s">
        <v>431</v>
      </c>
      <c r="C199" s="195" t="s">
        <v>430</v>
      </c>
      <c r="D199" s="196" t="s">
        <v>354</v>
      </c>
      <c r="E199" s="197"/>
      <c r="F199" s="197">
        <v>1.8216000000000001</v>
      </c>
      <c r="G199" s="137"/>
    </row>
    <row r="200" spans="1:7" s="139" customFormat="1">
      <c r="A200" s="194" t="s">
        <v>429</v>
      </c>
      <c r="B200" s="195" t="s">
        <v>428</v>
      </c>
      <c r="C200" s="195" t="s">
        <v>427</v>
      </c>
      <c r="D200" s="196" t="s">
        <v>187</v>
      </c>
      <c r="E200" s="197"/>
      <c r="F200" s="197">
        <v>167.73</v>
      </c>
      <c r="G200" s="137"/>
    </row>
    <row r="201" spans="1:7" s="139" customFormat="1">
      <c r="A201" s="194" t="s">
        <v>426</v>
      </c>
      <c r="B201" s="195" t="s">
        <v>425</v>
      </c>
      <c r="C201" s="195" t="s">
        <v>424</v>
      </c>
      <c r="D201" s="196" t="s">
        <v>330</v>
      </c>
      <c r="E201" s="197"/>
      <c r="F201" s="197">
        <v>348.80220000000003</v>
      </c>
      <c r="G201" s="137"/>
    </row>
    <row r="202" spans="1:7" s="139" customFormat="1">
      <c r="A202" s="194" t="s">
        <v>423</v>
      </c>
      <c r="B202" s="195" t="s">
        <v>422</v>
      </c>
      <c r="C202" s="195" t="s">
        <v>421</v>
      </c>
      <c r="D202" s="196" t="s">
        <v>176</v>
      </c>
      <c r="E202" s="197"/>
      <c r="F202" s="197">
        <v>2.516E-3</v>
      </c>
      <c r="G202" s="137"/>
    </row>
    <row r="203" spans="1:7" s="139" customFormat="1">
      <c r="A203" s="194" t="s">
        <v>420</v>
      </c>
      <c r="B203" s="195" t="s">
        <v>419</v>
      </c>
      <c r="C203" s="195" t="s">
        <v>418</v>
      </c>
      <c r="D203" s="196" t="s">
        <v>176</v>
      </c>
      <c r="E203" s="197"/>
      <c r="F203" s="197">
        <v>5.7999999999999996E-3</v>
      </c>
      <c r="G203" s="137"/>
    </row>
    <row r="204" spans="1:7" s="139" customFormat="1">
      <c r="A204" s="194" t="s">
        <v>417</v>
      </c>
      <c r="B204" s="195" t="s">
        <v>416</v>
      </c>
      <c r="C204" s="195" t="s">
        <v>415</v>
      </c>
      <c r="D204" s="196" t="s">
        <v>176</v>
      </c>
      <c r="E204" s="197"/>
      <c r="F204" s="197">
        <v>4.5459999999999997E-3</v>
      </c>
      <c r="G204" s="137"/>
    </row>
    <row r="205" spans="1:7" s="139" customFormat="1">
      <c r="A205" s="194" t="s">
        <v>414</v>
      </c>
      <c r="B205" s="195" t="s">
        <v>413</v>
      </c>
      <c r="C205" s="195" t="s">
        <v>412</v>
      </c>
      <c r="D205" s="196" t="s">
        <v>187</v>
      </c>
      <c r="E205" s="197"/>
      <c r="F205" s="197">
        <v>403.92</v>
      </c>
      <c r="G205" s="137"/>
    </row>
    <row r="206" spans="1:7" s="139" customFormat="1">
      <c r="A206" s="194" t="s">
        <v>411</v>
      </c>
      <c r="B206" s="195" t="s">
        <v>410</v>
      </c>
      <c r="C206" s="195" t="s">
        <v>409</v>
      </c>
      <c r="D206" s="196" t="s">
        <v>176</v>
      </c>
      <c r="E206" s="197"/>
      <c r="F206" s="197">
        <v>6.3403000000000001E-2</v>
      </c>
      <c r="G206" s="137"/>
    </row>
    <row r="207" spans="1:7" s="139" customFormat="1">
      <c r="A207" s="194" t="s">
        <v>408</v>
      </c>
      <c r="B207" s="195" t="s">
        <v>407</v>
      </c>
      <c r="C207" s="195" t="s">
        <v>406</v>
      </c>
      <c r="D207" s="196" t="s">
        <v>176</v>
      </c>
      <c r="E207" s="197"/>
      <c r="F207" s="197">
        <v>3.9323999999999998E-2</v>
      </c>
      <c r="G207" s="137"/>
    </row>
    <row r="208" spans="1:7" s="139" customFormat="1">
      <c r="A208" s="194" t="s">
        <v>405</v>
      </c>
      <c r="B208" s="195" t="s">
        <v>404</v>
      </c>
      <c r="C208" s="195" t="s">
        <v>403</v>
      </c>
      <c r="D208" s="196" t="s">
        <v>334</v>
      </c>
      <c r="E208" s="197"/>
      <c r="F208" s="197">
        <v>2807.9811</v>
      </c>
      <c r="G208" s="137"/>
    </row>
    <row r="209" spans="1:7" s="139" customFormat="1">
      <c r="A209" s="194" t="s">
        <v>402</v>
      </c>
      <c r="B209" s="195" t="s">
        <v>401</v>
      </c>
      <c r="C209" s="195" t="s">
        <v>400</v>
      </c>
      <c r="D209" s="196" t="s">
        <v>323</v>
      </c>
      <c r="E209" s="197"/>
      <c r="F209" s="197">
        <v>137.964</v>
      </c>
      <c r="G209" s="137"/>
    </row>
    <row r="210" spans="1:7" s="139" customFormat="1">
      <c r="A210" s="194" t="s">
        <v>399</v>
      </c>
      <c r="B210" s="195" t="s">
        <v>398</v>
      </c>
      <c r="C210" s="195" t="s">
        <v>397</v>
      </c>
      <c r="D210" s="196" t="s">
        <v>176</v>
      </c>
      <c r="E210" s="197"/>
      <c r="F210" s="197">
        <v>3.4199999999999999E-3</v>
      </c>
      <c r="G210" s="137"/>
    </row>
    <row r="211" spans="1:7" s="139" customFormat="1">
      <c r="A211" s="194" t="s">
        <v>396</v>
      </c>
      <c r="B211" s="195" t="s">
        <v>395</v>
      </c>
      <c r="C211" s="195" t="s">
        <v>394</v>
      </c>
      <c r="D211" s="196" t="s">
        <v>176</v>
      </c>
      <c r="E211" s="197"/>
      <c r="F211" s="197">
        <v>5.9248000000000002E-2</v>
      </c>
      <c r="G211" s="137"/>
    </row>
    <row r="212" spans="1:7" s="139" customFormat="1">
      <c r="A212" s="194" t="s">
        <v>393</v>
      </c>
      <c r="B212" s="195" t="s">
        <v>392</v>
      </c>
      <c r="C212" s="195" t="s">
        <v>391</v>
      </c>
      <c r="D212" s="196" t="s">
        <v>176</v>
      </c>
      <c r="E212" s="197"/>
      <c r="F212" s="197">
        <v>7.5866000000000003E-2</v>
      </c>
      <c r="G212" s="137"/>
    </row>
    <row r="213" spans="1:7" s="139" customFormat="1">
      <c r="A213" s="194" t="s">
        <v>390</v>
      </c>
      <c r="B213" s="195" t="s">
        <v>389</v>
      </c>
      <c r="C213" s="195" t="s">
        <v>388</v>
      </c>
      <c r="D213" s="196" t="s">
        <v>176</v>
      </c>
      <c r="E213" s="197"/>
      <c r="F213" s="197">
        <v>0.267403</v>
      </c>
      <c r="G213" s="137"/>
    </row>
    <row r="214" spans="1:7" s="139" customFormat="1">
      <c r="A214" s="194" t="s">
        <v>387</v>
      </c>
      <c r="B214" s="195" t="s">
        <v>386</v>
      </c>
      <c r="C214" s="195" t="s">
        <v>385</v>
      </c>
      <c r="D214" s="196" t="s">
        <v>187</v>
      </c>
      <c r="E214" s="197"/>
      <c r="F214" s="197">
        <v>125.9517</v>
      </c>
      <c r="G214" s="137"/>
    </row>
    <row r="215" spans="1:7" s="139" customFormat="1">
      <c r="A215" s="194" t="s">
        <v>384</v>
      </c>
      <c r="B215" s="195" t="s">
        <v>383</v>
      </c>
      <c r="C215" s="195" t="s">
        <v>382</v>
      </c>
      <c r="D215" s="196" t="s">
        <v>176</v>
      </c>
      <c r="E215" s="197"/>
      <c r="F215" s="197">
        <v>8.5249999999999996E-3</v>
      </c>
      <c r="G215" s="137"/>
    </row>
    <row r="216" spans="1:7" s="139" customFormat="1">
      <c r="A216" s="194" t="s">
        <v>381</v>
      </c>
      <c r="B216" s="195" t="s">
        <v>380</v>
      </c>
      <c r="C216" s="195" t="s">
        <v>379</v>
      </c>
      <c r="D216" s="196" t="s">
        <v>187</v>
      </c>
      <c r="E216" s="197"/>
      <c r="F216" s="197">
        <v>108.69119999999999</v>
      </c>
      <c r="G216" s="137"/>
    </row>
    <row r="217" spans="1:7" s="139" customFormat="1">
      <c r="A217" s="194" t="s">
        <v>378</v>
      </c>
      <c r="B217" s="195" t="s">
        <v>377</v>
      </c>
      <c r="C217" s="195" t="s">
        <v>376</v>
      </c>
      <c r="D217" s="196" t="s">
        <v>176</v>
      </c>
      <c r="E217" s="197"/>
      <c r="F217" s="197">
        <v>0.28913299999999997</v>
      </c>
      <c r="G217" s="137"/>
    </row>
    <row r="218" spans="1:7" s="139" customFormat="1">
      <c r="A218" s="194" t="s">
        <v>375</v>
      </c>
      <c r="B218" s="195" t="s">
        <v>374</v>
      </c>
      <c r="C218" s="195" t="s">
        <v>373</v>
      </c>
      <c r="D218" s="196" t="s">
        <v>176</v>
      </c>
      <c r="E218" s="197"/>
      <c r="F218" s="197">
        <v>1.3082999999999999E-2</v>
      </c>
      <c r="G218" s="137"/>
    </row>
    <row r="219" spans="1:7" s="139" customFormat="1" ht="24">
      <c r="A219" s="194" t="s">
        <v>372</v>
      </c>
      <c r="B219" s="195" t="s">
        <v>371</v>
      </c>
      <c r="C219" s="195" t="s">
        <v>370</v>
      </c>
      <c r="D219" s="196" t="s">
        <v>354</v>
      </c>
      <c r="E219" s="197"/>
      <c r="F219" s="197">
        <v>1.4024E-2</v>
      </c>
      <c r="G219" s="137"/>
    </row>
    <row r="220" spans="1:7" s="139" customFormat="1">
      <c r="A220" s="194" t="s">
        <v>369</v>
      </c>
      <c r="B220" s="195" t="s">
        <v>368</v>
      </c>
      <c r="C220" s="195" t="s">
        <v>367</v>
      </c>
      <c r="D220" s="196" t="s">
        <v>187</v>
      </c>
      <c r="E220" s="197"/>
      <c r="F220" s="197">
        <v>8.6988000000000003</v>
      </c>
      <c r="G220" s="137"/>
    </row>
    <row r="221" spans="1:7" s="139" customFormat="1" ht="24">
      <c r="A221" s="194" t="s">
        <v>366</v>
      </c>
      <c r="B221" s="195" t="s">
        <v>365</v>
      </c>
      <c r="C221" s="195" t="s">
        <v>364</v>
      </c>
      <c r="D221" s="196" t="s">
        <v>354</v>
      </c>
      <c r="E221" s="197"/>
      <c r="F221" s="197">
        <v>0.12446400000000001</v>
      </c>
      <c r="G221" s="137"/>
    </row>
    <row r="222" spans="1:7" s="139" customFormat="1">
      <c r="A222" s="194" t="s">
        <v>363</v>
      </c>
      <c r="B222" s="195" t="s">
        <v>362</v>
      </c>
      <c r="C222" s="195" t="s">
        <v>361</v>
      </c>
      <c r="D222" s="196" t="s">
        <v>176</v>
      </c>
      <c r="E222" s="197"/>
      <c r="F222" s="197">
        <v>0.10897800000000001</v>
      </c>
      <c r="G222" s="137"/>
    </row>
    <row r="223" spans="1:7" s="139" customFormat="1">
      <c r="A223" s="194" t="s">
        <v>360</v>
      </c>
      <c r="B223" s="195" t="s">
        <v>359</v>
      </c>
      <c r="C223" s="195" t="s">
        <v>358</v>
      </c>
      <c r="D223" s="196" t="s">
        <v>323</v>
      </c>
      <c r="E223" s="197"/>
      <c r="F223" s="197">
        <v>2.1143999999999998</v>
      </c>
      <c r="G223" s="137"/>
    </row>
    <row r="224" spans="1:7" s="139" customFormat="1">
      <c r="A224" s="194" t="s">
        <v>357</v>
      </c>
      <c r="B224" s="195" t="s">
        <v>356</v>
      </c>
      <c r="C224" s="195" t="s">
        <v>355</v>
      </c>
      <c r="D224" s="196" t="s">
        <v>354</v>
      </c>
      <c r="E224" s="197"/>
      <c r="F224" s="197">
        <v>6.2084E-2</v>
      </c>
      <c r="G224" s="137"/>
    </row>
    <row r="225" spans="1:7" s="139" customFormat="1">
      <c r="A225" s="194" t="s">
        <v>353</v>
      </c>
      <c r="B225" s="195" t="s">
        <v>352</v>
      </c>
      <c r="C225" s="195" t="s">
        <v>351</v>
      </c>
      <c r="D225" s="196" t="s">
        <v>334</v>
      </c>
      <c r="E225" s="197"/>
      <c r="F225" s="197">
        <v>27.5928</v>
      </c>
      <c r="G225" s="137"/>
    </row>
    <row r="226" spans="1:7" s="139" customFormat="1">
      <c r="A226" s="194" t="s">
        <v>350</v>
      </c>
      <c r="B226" s="195" t="s">
        <v>349</v>
      </c>
      <c r="C226" s="195" t="s">
        <v>348</v>
      </c>
      <c r="D226" s="196" t="s">
        <v>187</v>
      </c>
      <c r="E226" s="197"/>
      <c r="F226" s="197">
        <v>23.453900000000001</v>
      </c>
      <c r="G226" s="137"/>
    </row>
    <row r="227" spans="1:7" s="139" customFormat="1">
      <c r="A227" s="194" t="s">
        <v>347</v>
      </c>
      <c r="B227" s="195" t="s">
        <v>346</v>
      </c>
      <c r="C227" s="195" t="s">
        <v>345</v>
      </c>
      <c r="D227" s="196" t="s">
        <v>176</v>
      </c>
      <c r="E227" s="197"/>
      <c r="F227" s="197">
        <v>0.24143700000000001</v>
      </c>
      <c r="G227" s="137"/>
    </row>
    <row r="228" spans="1:7" s="139" customFormat="1">
      <c r="A228" s="194" t="s">
        <v>344</v>
      </c>
      <c r="B228" s="195" t="s">
        <v>343</v>
      </c>
      <c r="C228" s="195" t="s">
        <v>342</v>
      </c>
      <c r="D228" s="196" t="s">
        <v>341</v>
      </c>
      <c r="E228" s="197"/>
      <c r="F228" s="197">
        <v>6.6E-4</v>
      </c>
      <c r="G228" s="137"/>
    </row>
    <row r="229" spans="1:7" s="139" customFormat="1">
      <c r="A229" s="194" t="s">
        <v>340</v>
      </c>
      <c r="B229" s="195" t="s">
        <v>339</v>
      </c>
      <c r="C229" s="195" t="s">
        <v>338</v>
      </c>
      <c r="D229" s="196" t="s">
        <v>323</v>
      </c>
      <c r="E229" s="197"/>
      <c r="F229" s="197">
        <v>10.1145</v>
      </c>
      <c r="G229" s="137"/>
    </row>
    <row r="230" spans="1:7" s="139" customFormat="1" ht="24">
      <c r="A230" s="194" t="s">
        <v>337</v>
      </c>
      <c r="B230" s="195" t="s">
        <v>336</v>
      </c>
      <c r="C230" s="195" t="s">
        <v>335</v>
      </c>
      <c r="D230" s="196" t="s">
        <v>334</v>
      </c>
      <c r="E230" s="197"/>
      <c r="F230" s="197">
        <v>207.98099999999999</v>
      </c>
      <c r="G230" s="137"/>
    </row>
    <row r="231" spans="1:7" s="139" customFormat="1">
      <c r="A231" s="194" t="s">
        <v>333</v>
      </c>
      <c r="B231" s="195" t="s">
        <v>332</v>
      </c>
      <c r="C231" s="195" t="s">
        <v>331</v>
      </c>
      <c r="D231" s="196" t="s">
        <v>330</v>
      </c>
      <c r="E231" s="197"/>
      <c r="F231" s="197">
        <v>236.8</v>
      </c>
      <c r="G231" s="137"/>
    </row>
    <row r="232" spans="1:7" s="139" customFormat="1">
      <c r="A232" s="194" t="s">
        <v>329</v>
      </c>
      <c r="B232" s="195" t="s">
        <v>328</v>
      </c>
      <c r="C232" s="195" t="s">
        <v>327</v>
      </c>
      <c r="D232" s="196" t="s">
        <v>323</v>
      </c>
      <c r="E232" s="197"/>
      <c r="F232" s="197">
        <v>262.13159999999999</v>
      </c>
      <c r="G232" s="137"/>
    </row>
    <row r="233" spans="1:7" s="139" customFormat="1">
      <c r="A233" s="194" t="s">
        <v>326</v>
      </c>
      <c r="B233" s="195" t="s">
        <v>325</v>
      </c>
      <c r="C233" s="195" t="s">
        <v>324</v>
      </c>
      <c r="D233" s="196" t="s">
        <v>323</v>
      </c>
      <c r="E233" s="197"/>
      <c r="F233" s="197">
        <v>1379.64</v>
      </c>
      <c r="G233" s="137"/>
    </row>
    <row r="234" spans="1:7" s="139" customFormat="1">
      <c r="A234" s="188"/>
      <c r="B234" s="189"/>
      <c r="C234" s="190" t="s">
        <v>322</v>
      </c>
      <c r="D234" s="191"/>
      <c r="E234" s="192"/>
      <c r="F234" s="193"/>
      <c r="G234" s="137"/>
    </row>
    <row r="235" spans="1:7" s="139" customFormat="1">
      <c r="A235" s="194" t="s">
        <v>321</v>
      </c>
      <c r="B235" s="195" t="s">
        <v>316</v>
      </c>
      <c r="C235" s="195" t="s">
        <v>320</v>
      </c>
      <c r="D235" s="196" t="s">
        <v>187</v>
      </c>
      <c r="E235" s="197"/>
      <c r="F235" s="197">
        <v>24.84</v>
      </c>
      <c r="G235" s="137"/>
    </row>
    <row r="236" spans="1:7" s="139" customFormat="1">
      <c r="A236" s="194" t="s">
        <v>319</v>
      </c>
      <c r="B236" s="195" t="s">
        <v>316</v>
      </c>
      <c r="C236" s="195" t="s">
        <v>318</v>
      </c>
      <c r="D236" s="196" t="s">
        <v>187</v>
      </c>
      <c r="E236" s="197"/>
      <c r="F236" s="197">
        <v>115.83</v>
      </c>
      <c r="G236" s="137"/>
    </row>
    <row r="237" spans="1:7" s="139" customFormat="1">
      <c r="A237" s="194" t="s">
        <v>317</v>
      </c>
      <c r="B237" s="195" t="s">
        <v>316</v>
      </c>
      <c r="C237" s="195" t="s">
        <v>315</v>
      </c>
      <c r="D237" s="196" t="s">
        <v>187</v>
      </c>
      <c r="E237" s="197"/>
      <c r="F237" s="197">
        <v>24.3</v>
      </c>
      <c r="G237" s="137"/>
    </row>
    <row r="238" spans="1:7" s="139" customFormat="1">
      <c r="A238" s="194" t="s">
        <v>314</v>
      </c>
      <c r="B238" s="195" t="s">
        <v>313</v>
      </c>
      <c r="C238" s="195" t="s">
        <v>180</v>
      </c>
      <c r="D238" s="196" t="s">
        <v>176</v>
      </c>
      <c r="E238" s="197"/>
      <c r="F238" s="197">
        <v>2.2749999999999999E-2</v>
      </c>
      <c r="G238" s="137"/>
    </row>
    <row r="239" spans="1:7" s="139" customFormat="1" ht="24">
      <c r="A239" s="194" t="s">
        <v>312</v>
      </c>
      <c r="B239" s="195" t="s">
        <v>311</v>
      </c>
      <c r="C239" s="195" t="s">
        <v>177</v>
      </c>
      <c r="D239" s="196" t="s">
        <v>176</v>
      </c>
      <c r="E239" s="197"/>
      <c r="F239" s="197">
        <v>2.665E-2</v>
      </c>
      <c r="G239" s="137"/>
    </row>
  </sheetData>
  <mergeCells count="47">
    <mergeCell ref="E165:F165"/>
    <mergeCell ref="E173:F173"/>
    <mergeCell ref="A178:F178"/>
    <mergeCell ref="A179:C179"/>
    <mergeCell ref="A180:F180"/>
    <mergeCell ref="E76:F76"/>
    <mergeCell ref="E84:F84"/>
    <mergeCell ref="E93:F93"/>
    <mergeCell ref="E153:F153"/>
    <mergeCell ref="E102:F102"/>
    <mergeCell ref="E111:F111"/>
    <mergeCell ref="E119:F119"/>
    <mergeCell ref="E120:F120"/>
    <mergeCell ref="E128:F128"/>
    <mergeCell ref="E129:F129"/>
    <mergeCell ref="E132:F132"/>
    <mergeCell ref="E137:F137"/>
    <mergeCell ref="E141:F141"/>
    <mergeCell ref="A150:F150"/>
    <mergeCell ref="E151:F151"/>
    <mergeCell ref="E45:F45"/>
    <mergeCell ref="E51:F51"/>
    <mergeCell ref="E59:F59"/>
    <mergeCell ref="E67:F67"/>
    <mergeCell ref="E68:F68"/>
    <mergeCell ref="E27:F27"/>
    <mergeCell ref="E32:F32"/>
    <mergeCell ref="E37:F37"/>
    <mergeCell ref="E38:F38"/>
    <mergeCell ref="E39:F39"/>
    <mergeCell ref="A15:F15"/>
    <mergeCell ref="A16:F16"/>
    <mergeCell ref="E17:F17"/>
    <mergeCell ref="E20:F20"/>
    <mergeCell ref="E25:F25"/>
    <mergeCell ref="B9:F9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</mergeCells>
  <printOptions horizontalCentered="1"/>
  <pageMargins left="0.78740157480314965" right="0.39370078740157483" top="0.78740157480314965" bottom="0.78740157480314965" header="0.39370078740157483" footer="0.39370078740157483"/>
  <pageSetup paperSize="9" scale="69" fitToHeight="10000" orientation="portrait" horizontalDpi="300" verticalDpi="300" r:id="rId1"/>
  <headerFooter>
    <oddHeader>&amp;L&amp;9ПРОГРАММНЫЙ КОМПЛЕКС АВС4-UZ (РЕДАКЦИЯ 2021.6)&amp;C&amp;P&amp;R20226270</oddHeader>
    <oddFooter>&amp;CСтраниц -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showGridLines="0" topLeftCell="A55" workbookViewId="0">
      <selection activeCell="G69" sqref="G69"/>
    </sheetView>
  </sheetViews>
  <sheetFormatPr defaultRowHeight="12.75"/>
  <cols>
    <col min="1" max="1" width="4.7109375" style="123" customWidth="1"/>
    <col min="2" max="2" width="12.42578125" style="123" customWidth="1"/>
    <col min="3" max="3" width="9.28515625" style="123" customWidth="1"/>
    <col min="4" max="4" width="49.140625" style="123" customWidth="1"/>
    <col min="5" max="5" width="8.42578125" style="123" customWidth="1"/>
    <col min="6" max="6" width="11.5703125" style="123" customWidth="1"/>
    <col min="7" max="7" width="11.7109375" style="123" customWidth="1"/>
    <col min="8" max="8" width="12.85546875" style="128" customWidth="1"/>
    <col min="9" max="16384" width="9.140625" style="123"/>
  </cols>
  <sheetData>
    <row r="1" spans="1:8" ht="48.75" customHeight="1">
      <c r="A1" s="273" t="s">
        <v>309</v>
      </c>
      <c r="B1" s="274"/>
      <c r="C1" s="274"/>
      <c r="D1" s="275" t="s">
        <v>310</v>
      </c>
      <c r="E1" s="276"/>
      <c r="F1" s="276"/>
      <c r="G1" s="276"/>
      <c r="H1" s="276"/>
    </row>
    <row r="2" spans="1:8" ht="15.75">
      <c r="A2" s="277" t="s">
        <v>308</v>
      </c>
      <c r="B2" s="277"/>
      <c r="C2" s="277"/>
      <c r="D2" s="277"/>
      <c r="E2" s="277"/>
      <c r="F2" s="277"/>
      <c r="G2" s="277"/>
      <c r="H2" s="277"/>
    </row>
    <row r="3" spans="1:8">
      <c r="A3" s="278" t="s">
        <v>307</v>
      </c>
      <c r="B3" s="278"/>
      <c r="C3" s="278" t="s">
        <v>306</v>
      </c>
      <c r="D3" s="278"/>
      <c r="E3" s="278"/>
      <c r="F3" s="278"/>
      <c r="G3" s="278"/>
      <c r="H3" s="128" t="s">
        <v>305</v>
      </c>
    </row>
    <row r="4" spans="1:8">
      <c r="A4" s="123" t="s">
        <v>304</v>
      </c>
      <c r="B4" s="279"/>
      <c r="C4" s="279"/>
      <c r="D4" s="279"/>
      <c r="E4" s="279"/>
      <c r="F4" s="279"/>
      <c r="G4" s="279"/>
      <c r="H4" s="279"/>
    </row>
    <row r="5" spans="1:8">
      <c r="A5" s="123" t="s">
        <v>303</v>
      </c>
      <c r="C5" s="278"/>
      <c r="D5" s="278"/>
      <c r="E5" s="278"/>
      <c r="F5" s="278"/>
      <c r="G5" s="278"/>
      <c r="H5" s="278"/>
    </row>
    <row r="6" spans="1:8">
      <c r="A6" s="278" t="s">
        <v>302</v>
      </c>
      <c r="B6" s="278"/>
      <c r="C6" s="278"/>
      <c r="D6" s="278"/>
      <c r="E6" s="278"/>
      <c r="F6" s="278"/>
      <c r="G6" s="278"/>
      <c r="H6" s="278"/>
    </row>
    <row r="7" spans="1:8">
      <c r="A7" s="280"/>
      <c r="B7" s="280"/>
      <c r="C7" s="280"/>
      <c r="D7" s="280"/>
      <c r="E7" s="280"/>
      <c r="F7" s="280"/>
      <c r="G7" s="280"/>
      <c r="H7" s="280"/>
    </row>
    <row r="8" spans="1:8" ht="13.15" customHeight="1">
      <c r="A8" s="281" t="s">
        <v>301</v>
      </c>
      <c r="B8" s="281" t="s">
        <v>300</v>
      </c>
      <c r="C8" s="281" t="s">
        <v>299</v>
      </c>
      <c r="D8" s="281" t="s">
        <v>298</v>
      </c>
      <c r="E8" s="281" t="s">
        <v>297</v>
      </c>
      <c r="F8" s="281" t="s">
        <v>296</v>
      </c>
      <c r="G8" s="284" t="s">
        <v>295</v>
      </c>
      <c r="H8" s="285"/>
    </row>
    <row r="9" spans="1:8" ht="13.15" customHeight="1">
      <c r="A9" s="282"/>
      <c r="B9" s="282"/>
      <c r="C9" s="282"/>
      <c r="D9" s="282"/>
      <c r="E9" s="282"/>
      <c r="F9" s="282"/>
      <c r="G9" s="286" t="s">
        <v>294</v>
      </c>
      <c r="H9" s="287"/>
    </row>
    <row r="10" spans="1:8">
      <c r="A10" s="283"/>
      <c r="B10" s="283"/>
      <c r="C10" s="283"/>
      <c r="D10" s="283"/>
      <c r="E10" s="283"/>
      <c r="F10" s="283"/>
      <c r="G10" s="127" t="s">
        <v>293</v>
      </c>
      <c r="H10" s="129" t="s">
        <v>292</v>
      </c>
    </row>
    <row r="11" spans="1:8">
      <c r="A11" s="126">
        <v>1</v>
      </c>
      <c r="B11" s="125">
        <v>2</v>
      </c>
      <c r="C11" s="125">
        <v>3</v>
      </c>
      <c r="D11" s="125">
        <v>4</v>
      </c>
      <c r="E11" s="125">
        <v>5</v>
      </c>
      <c r="F11" s="125">
        <v>6</v>
      </c>
      <c r="G11" s="125">
        <v>7</v>
      </c>
      <c r="H11" s="130">
        <v>8</v>
      </c>
    </row>
    <row r="12" spans="1:8">
      <c r="A12" s="288"/>
      <c r="B12" s="289"/>
      <c r="C12" s="289"/>
      <c r="D12" s="289"/>
      <c r="E12" s="289"/>
      <c r="F12" s="289"/>
      <c r="G12" s="289"/>
      <c r="H12" s="289"/>
    </row>
    <row r="13" spans="1:8" ht="15.75">
      <c r="A13" s="290" t="s">
        <v>291</v>
      </c>
      <c r="B13" s="291"/>
      <c r="C13" s="291"/>
      <c r="D13" s="291"/>
      <c r="E13" s="291"/>
      <c r="F13" s="291"/>
      <c r="G13" s="291"/>
      <c r="H13" s="291"/>
    </row>
    <row r="14" spans="1:8">
      <c r="A14" s="133" t="s">
        <v>191</v>
      </c>
      <c r="B14" s="133"/>
      <c r="C14" s="134">
        <v>1</v>
      </c>
      <c r="D14" s="135" t="s">
        <v>290</v>
      </c>
      <c r="E14" s="136" t="s">
        <v>288</v>
      </c>
      <c r="F14" s="136">
        <v>4075.8564849999998</v>
      </c>
      <c r="G14" s="136">
        <v>20913.11</v>
      </c>
      <c r="H14" s="131">
        <f>G14*F14</f>
        <v>85238835.015018344</v>
      </c>
    </row>
    <row r="15" spans="1:8">
      <c r="A15" s="133" t="s">
        <v>189</v>
      </c>
      <c r="B15" s="133"/>
      <c r="C15" s="134">
        <v>3</v>
      </c>
      <c r="D15" s="135" t="s">
        <v>289</v>
      </c>
      <c r="E15" s="136" t="s">
        <v>288</v>
      </c>
      <c r="F15" s="136">
        <v>1.3859999999999999</v>
      </c>
      <c r="G15" s="136">
        <v>0</v>
      </c>
      <c r="H15" s="131">
        <f t="shared" ref="H15" si="0">G15*F15</f>
        <v>0</v>
      </c>
    </row>
    <row r="16" spans="1:8">
      <c r="A16" s="292"/>
      <c r="B16" s="293"/>
      <c r="C16" s="294"/>
      <c r="D16" s="124" t="s">
        <v>287</v>
      </c>
      <c r="E16" s="124" t="s">
        <v>175</v>
      </c>
      <c r="F16" s="292"/>
      <c r="G16" s="294"/>
      <c r="H16" s="132">
        <f>SUM(H14:H15)</f>
        <v>85238835.015018344</v>
      </c>
    </row>
    <row r="17" spans="1:8">
      <c r="A17" s="288"/>
      <c r="B17" s="289"/>
      <c r="C17" s="289"/>
      <c r="D17" s="289"/>
      <c r="E17" s="289"/>
      <c r="F17" s="289"/>
      <c r="G17" s="289"/>
      <c r="H17" s="289"/>
    </row>
    <row r="18" spans="1:8" ht="15.75">
      <c r="A18" s="290" t="s">
        <v>286</v>
      </c>
      <c r="B18" s="291"/>
      <c r="C18" s="291"/>
      <c r="D18" s="291"/>
      <c r="E18" s="291"/>
      <c r="F18" s="291"/>
      <c r="G18" s="291"/>
      <c r="H18" s="291"/>
    </row>
    <row r="19" spans="1:8">
      <c r="A19" s="133" t="s">
        <v>191</v>
      </c>
      <c r="B19" s="133"/>
      <c r="C19" s="134">
        <v>521</v>
      </c>
      <c r="D19" s="135" t="s">
        <v>285</v>
      </c>
      <c r="E19" s="136" t="s">
        <v>277</v>
      </c>
      <c r="F19" s="136">
        <v>4.0699379999999996</v>
      </c>
      <c r="G19" s="136">
        <v>950</v>
      </c>
      <c r="H19" s="131">
        <f t="shared" ref="H19:H26" si="1">G19*F19</f>
        <v>3866.4410999999996</v>
      </c>
    </row>
    <row r="20" spans="1:8">
      <c r="A20" s="133" t="s">
        <v>189</v>
      </c>
      <c r="B20" s="133"/>
      <c r="C20" s="134">
        <v>977</v>
      </c>
      <c r="D20" s="135" t="s">
        <v>284</v>
      </c>
      <c r="E20" s="136" t="s">
        <v>277</v>
      </c>
      <c r="F20" s="136">
        <v>2.4287999999999998</v>
      </c>
      <c r="G20" s="136">
        <v>3166</v>
      </c>
      <c r="H20" s="131">
        <f t="shared" si="1"/>
        <v>7689.5807999999997</v>
      </c>
    </row>
    <row r="21" spans="1:8">
      <c r="A21" s="133" t="s">
        <v>186</v>
      </c>
      <c r="B21" s="133"/>
      <c r="C21" s="134">
        <v>1147</v>
      </c>
      <c r="D21" s="135" t="s">
        <v>283</v>
      </c>
      <c r="E21" s="136" t="s">
        <v>277</v>
      </c>
      <c r="F21" s="136">
        <v>62.083799999999997</v>
      </c>
      <c r="G21" s="136">
        <v>1327</v>
      </c>
      <c r="H21" s="131">
        <f t="shared" si="1"/>
        <v>82385.20259999999</v>
      </c>
    </row>
    <row r="22" spans="1:8">
      <c r="A22" s="133" t="s">
        <v>182</v>
      </c>
      <c r="B22" s="133"/>
      <c r="C22" s="134">
        <v>1522</v>
      </c>
      <c r="D22" s="135" t="s">
        <v>282</v>
      </c>
      <c r="E22" s="136" t="s">
        <v>277</v>
      </c>
      <c r="F22" s="136">
        <v>1.3859999999999999</v>
      </c>
      <c r="G22" s="136">
        <v>18892</v>
      </c>
      <c r="H22" s="131">
        <f t="shared" si="1"/>
        <v>26184.311999999998</v>
      </c>
    </row>
    <row r="23" spans="1:8">
      <c r="A23" s="133" t="s">
        <v>179</v>
      </c>
      <c r="B23" s="133"/>
      <c r="C23" s="134">
        <v>2209</v>
      </c>
      <c r="D23" s="135" t="s">
        <v>281</v>
      </c>
      <c r="E23" s="136" t="s">
        <v>277</v>
      </c>
      <c r="F23" s="136">
        <v>35.574876000000003</v>
      </c>
      <c r="G23" s="136">
        <v>851</v>
      </c>
      <c r="H23" s="131">
        <f t="shared" si="1"/>
        <v>30274.219476000002</v>
      </c>
    </row>
    <row r="24" spans="1:8" ht="25.5">
      <c r="A24" s="133" t="s">
        <v>268</v>
      </c>
      <c r="B24" s="133"/>
      <c r="C24" s="134">
        <v>2517</v>
      </c>
      <c r="D24" s="135" t="s">
        <v>280</v>
      </c>
      <c r="E24" s="136" t="s">
        <v>277</v>
      </c>
      <c r="F24" s="136">
        <v>110.78509200000001</v>
      </c>
      <c r="G24" s="136">
        <v>4254</v>
      </c>
      <c r="H24" s="131">
        <f t="shared" si="1"/>
        <v>471279.78136800003</v>
      </c>
    </row>
    <row r="25" spans="1:8">
      <c r="A25" s="133" t="s">
        <v>266</v>
      </c>
      <c r="B25" s="133"/>
      <c r="C25" s="134">
        <v>2831</v>
      </c>
      <c r="D25" s="135" t="s">
        <v>279</v>
      </c>
      <c r="E25" s="136" t="s">
        <v>277</v>
      </c>
      <c r="F25" s="136">
        <v>15.0182</v>
      </c>
      <c r="G25" s="136">
        <v>1676</v>
      </c>
      <c r="H25" s="131">
        <f t="shared" si="1"/>
        <v>25170.503199999999</v>
      </c>
    </row>
    <row r="26" spans="1:8">
      <c r="A26" s="133" t="s">
        <v>264</v>
      </c>
      <c r="B26" s="133"/>
      <c r="C26" s="134">
        <v>2875</v>
      </c>
      <c r="D26" s="135" t="s">
        <v>278</v>
      </c>
      <c r="E26" s="136" t="s">
        <v>277</v>
      </c>
      <c r="F26" s="136">
        <v>54.729512999999997</v>
      </c>
      <c r="G26" s="136">
        <v>1176</v>
      </c>
      <c r="H26" s="131">
        <f t="shared" si="1"/>
        <v>64361.907287999995</v>
      </c>
    </row>
    <row r="27" spans="1:8">
      <c r="A27" s="292"/>
      <c r="B27" s="293"/>
      <c r="C27" s="294"/>
      <c r="D27" s="124" t="s">
        <v>276</v>
      </c>
      <c r="E27" s="124" t="s">
        <v>175</v>
      </c>
      <c r="F27" s="292"/>
      <c r="G27" s="294"/>
      <c r="H27" s="132">
        <f>SUM(H19:H26)</f>
        <v>711211.94783200009</v>
      </c>
    </row>
    <row r="28" spans="1:8">
      <c r="A28" s="288"/>
      <c r="B28" s="289"/>
      <c r="C28" s="289"/>
      <c r="D28" s="289"/>
      <c r="E28" s="289"/>
      <c r="F28" s="289"/>
      <c r="G28" s="289"/>
      <c r="H28" s="289"/>
    </row>
    <row r="29" spans="1:8" ht="15.75">
      <c r="A29" s="290" t="s">
        <v>275</v>
      </c>
      <c r="B29" s="291"/>
      <c r="C29" s="291"/>
      <c r="D29" s="291"/>
      <c r="E29" s="291"/>
      <c r="F29" s="291"/>
      <c r="G29" s="291"/>
      <c r="H29" s="291"/>
    </row>
    <row r="30" spans="1:8">
      <c r="A30" s="133" t="s">
        <v>191</v>
      </c>
      <c r="B30" s="133"/>
      <c r="C30" s="134">
        <v>9219</v>
      </c>
      <c r="D30" s="135" t="s">
        <v>274</v>
      </c>
      <c r="E30" s="136" t="s">
        <v>216</v>
      </c>
      <c r="F30" s="136">
        <v>0.41389199999999998</v>
      </c>
      <c r="G30" s="136">
        <v>0</v>
      </c>
      <c r="H30" s="131">
        <f t="shared" ref="H30:H69" si="2">G30*F30</f>
        <v>0</v>
      </c>
    </row>
    <row r="31" spans="1:8">
      <c r="A31" s="133" t="s">
        <v>189</v>
      </c>
      <c r="B31" s="133"/>
      <c r="C31" s="134">
        <v>9900</v>
      </c>
      <c r="D31" s="135" t="s">
        <v>273</v>
      </c>
      <c r="E31" s="136" t="s">
        <v>272</v>
      </c>
      <c r="F31" s="136">
        <v>3.036</v>
      </c>
      <c r="G31" s="136">
        <v>652174</v>
      </c>
      <c r="H31" s="131">
        <f t="shared" si="2"/>
        <v>1980000.264</v>
      </c>
    </row>
    <row r="32" spans="1:8">
      <c r="A32" s="133" t="s">
        <v>186</v>
      </c>
      <c r="B32" s="133"/>
      <c r="C32" s="134">
        <v>12138</v>
      </c>
      <c r="D32" s="135" t="s">
        <v>271</v>
      </c>
      <c r="E32" s="136" t="s">
        <v>216</v>
      </c>
      <c r="F32" s="136">
        <v>0.52432000000000001</v>
      </c>
      <c r="G32" s="136">
        <v>315958</v>
      </c>
      <c r="H32" s="131">
        <f t="shared" si="2"/>
        <v>165663.09856000001</v>
      </c>
    </row>
    <row r="33" spans="1:8">
      <c r="A33" s="133" t="s">
        <v>182</v>
      </c>
      <c r="B33" s="133"/>
      <c r="C33" s="134">
        <v>12146</v>
      </c>
      <c r="D33" s="135" t="s">
        <v>270</v>
      </c>
      <c r="E33" s="136" t="s">
        <v>216</v>
      </c>
      <c r="F33" s="136">
        <v>0.14792849999999999</v>
      </c>
      <c r="G33" s="136">
        <v>366258</v>
      </c>
      <c r="H33" s="131">
        <f t="shared" si="2"/>
        <v>54179.996552999997</v>
      </c>
    </row>
    <row r="34" spans="1:8">
      <c r="A34" s="133" t="s">
        <v>179</v>
      </c>
      <c r="B34" s="133"/>
      <c r="C34" s="134">
        <v>12147</v>
      </c>
      <c r="D34" s="135" t="s">
        <v>269</v>
      </c>
      <c r="E34" s="136" t="s">
        <v>216</v>
      </c>
      <c r="F34" s="136">
        <v>25.665600000000001</v>
      </c>
      <c r="G34" s="136">
        <v>366258</v>
      </c>
      <c r="H34" s="131">
        <f t="shared" si="2"/>
        <v>9400231.3247999996</v>
      </c>
    </row>
    <row r="35" spans="1:8" ht="25.5">
      <c r="A35" s="133" t="s">
        <v>268</v>
      </c>
      <c r="B35" s="133"/>
      <c r="C35" s="134">
        <v>12221</v>
      </c>
      <c r="D35" s="135" t="s">
        <v>267</v>
      </c>
      <c r="E35" s="136" t="s">
        <v>216</v>
      </c>
      <c r="F35" s="136">
        <v>1.8216000000000001</v>
      </c>
      <c r="G35" s="136">
        <v>295154</v>
      </c>
      <c r="H35" s="131">
        <f t="shared" si="2"/>
        <v>537652.52640000009</v>
      </c>
    </row>
    <row r="36" spans="1:8">
      <c r="A36" s="133" t="s">
        <v>266</v>
      </c>
      <c r="B36" s="133"/>
      <c r="C36" s="134">
        <v>29917</v>
      </c>
      <c r="D36" s="135" t="s">
        <v>265</v>
      </c>
      <c r="E36" s="136" t="s">
        <v>187</v>
      </c>
      <c r="F36" s="136">
        <v>167.73</v>
      </c>
      <c r="G36" s="136">
        <v>634921</v>
      </c>
      <c r="H36" s="131">
        <f t="shared" si="2"/>
        <v>106495299.33</v>
      </c>
    </row>
    <row r="37" spans="1:8" ht="25.5">
      <c r="A37" s="133" t="s">
        <v>264</v>
      </c>
      <c r="B37" s="133"/>
      <c r="C37" s="134">
        <v>29962</v>
      </c>
      <c r="D37" s="135" t="s">
        <v>263</v>
      </c>
      <c r="E37" s="136" t="s">
        <v>198</v>
      </c>
      <c r="F37" s="136">
        <v>348.80220000000003</v>
      </c>
      <c r="G37" s="136">
        <v>6600</v>
      </c>
      <c r="H37" s="131">
        <f t="shared" si="2"/>
        <v>2302094.52</v>
      </c>
    </row>
    <row r="38" spans="1:8">
      <c r="A38" s="133" t="s">
        <v>262</v>
      </c>
      <c r="B38" s="133"/>
      <c r="C38" s="134">
        <v>30389</v>
      </c>
      <c r="D38" s="135" t="s">
        <v>261</v>
      </c>
      <c r="E38" s="136" t="s">
        <v>209</v>
      </c>
      <c r="F38" s="136">
        <v>2.516E-3</v>
      </c>
      <c r="G38" s="136">
        <v>15400000</v>
      </c>
      <c r="H38" s="131">
        <f t="shared" si="2"/>
        <v>38746.400000000001</v>
      </c>
    </row>
    <row r="39" spans="1:8">
      <c r="A39" s="133" t="s">
        <v>260</v>
      </c>
      <c r="B39" s="133"/>
      <c r="C39" s="134">
        <v>30405</v>
      </c>
      <c r="D39" s="135" t="s">
        <v>259</v>
      </c>
      <c r="E39" s="136" t="s">
        <v>209</v>
      </c>
      <c r="F39" s="136">
        <v>5.8001700000000003E-3</v>
      </c>
      <c r="G39" s="136">
        <v>15400000</v>
      </c>
      <c r="H39" s="131">
        <f t="shared" si="2"/>
        <v>89322.618000000002</v>
      </c>
    </row>
    <row r="40" spans="1:8">
      <c r="A40" s="133" t="s">
        <v>258</v>
      </c>
      <c r="B40" s="133"/>
      <c r="C40" s="134">
        <v>30407</v>
      </c>
      <c r="D40" s="135" t="s">
        <v>257</v>
      </c>
      <c r="E40" s="136" t="s">
        <v>209</v>
      </c>
      <c r="F40" s="136">
        <v>4.5458499999999997E-3</v>
      </c>
      <c r="G40" s="136">
        <v>15400000</v>
      </c>
      <c r="H40" s="131">
        <f t="shared" si="2"/>
        <v>70006.09</v>
      </c>
    </row>
    <row r="41" spans="1:8">
      <c r="A41" s="133" t="s">
        <v>256</v>
      </c>
      <c r="B41" s="133"/>
      <c r="C41" s="134">
        <v>30884</v>
      </c>
      <c r="D41" s="135" t="s">
        <v>255</v>
      </c>
      <c r="E41" s="136" t="s">
        <v>183</v>
      </c>
      <c r="F41" s="136">
        <v>403.92</v>
      </c>
      <c r="G41" s="136">
        <v>708542</v>
      </c>
      <c r="H41" s="131">
        <f t="shared" si="2"/>
        <v>286194284.63999999</v>
      </c>
    </row>
    <row r="42" spans="1:8">
      <c r="A42" s="133" t="s">
        <v>254</v>
      </c>
      <c r="B42" s="133"/>
      <c r="C42" s="134">
        <v>31054</v>
      </c>
      <c r="D42" s="135" t="s">
        <v>253</v>
      </c>
      <c r="E42" s="136" t="s">
        <v>209</v>
      </c>
      <c r="F42" s="136">
        <v>6.3403200000000007E-2</v>
      </c>
      <c r="G42" s="136">
        <v>7400000</v>
      </c>
      <c r="H42" s="131">
        <f t="shared" si="2"/>
        <v>469183.68000000005</v>
      </c>
    </row>
    <row r="43" spans="1:8">
      <c r="A43" s="133" t="s">
        <v>252</v>
      </c>
      <c r="B43" s="133"/>
      <c r="C43" s="134">
        <v>31440</v>
      </c>
      <c r="D43" s="135" t="s">
        <v>251</v>
      </c>
      <c r="E43" s="136" t="s">
        <v>209</v>
      </c>
      <c r="F43" s="136">
        <v>3.9323999999999998E-2</v>
      </c>
      <c r="G43" s="136">
        <v>14000000</v>
      </c>
      <c r="H43" s="131">
        <f t="shared" si="2"/>
        <v>550536</v>
      </c>
    </row>
    <row r="44" spans="1:8">
      <c r="A44" s="133" t="s">
        <v>250</v>
      </c>
      <c r="B44" s="133"/>
      <c r="C44" s="134">
        <v>31478</v>
      </c>
      <c r="D44" s="135" t="s">
        <v>249</v>
      </c>
      <c r="E44" s="136" t="s">
        <v>201</v>
      </c>
      <c r="F44" s="136">
        <v>2807.9811</v>
      </c>
      <c r="G44" s="136">
        <v>110</v>
      </c>
      <c r="H44" s="131">
        <f t="shared" si="2"/>
        <v>308877.92099999997</v>
      </c>
    </row>
    <row r="45" spans="1:8">
      <c r="A45" s="133" t="s">
        <v>248</v>
      </c>
      <c r="B45" s="133"/>
      <c r="C45" s="134">
        <v>31641</v>
      </c>
      <c r="D45" s="135" t="s">
        <v>247</v>
      </c>
      <c r="E45" s="136" t="s">
        <v>193</v>
      </c>
      <c r="F45" s="136">
        <v>137.964</v>
      </c>
      <c r="G45" s="136">
        <v>14000</v>
      </c>
      <c r="H45" s="131">
        <f t="shared" si="2"/>
        <v>1931496</v>
      </c>
    </row>
    <row r="46" spans="1:8">
      <c r="A46" s="133" t="s">
        <v>246</v>
      </c>
      <c r="B46" s="133"/>
      <c r="C46" s="134">
        <v>31651</v>
      </c>
      <c r="D46" s="135" t="s">
        <v>245</v>
      </c>
      <c r="E46" s="136" t="s">
        <v>209</v>
      </c>
      <c r="F46" s="136">
        <v>3.4199999999999999E-3</v>
      </c>
      <c r="G46" s="136">
        <v>10000000</v>
      </c>
      <c r="H46" s="131">
        <f t="shared" si="2"/>
        <v>34200</v>
      </c>
    </row>
    <row r="47" spans="1:8" ht="25.5">
      <c r="A47" s="133" t="s">
        <v>244</v>
      </c>
      <c r="B47" s="133"/>
      <c r="C47" s="134">
        <v>31655</v>
      </c>
      <c r="D47" s="135" t="s">
        <v>243</v>
      </c>
      <c r="E47" s="136" t="s">
        <v>209</v>
      </c>
      <c r="F47" s="136">
        <v>5.9248160000000001E-2</v>
      </c>
      <c r="G47" s="136">
        <v>10000000</v>
      </c>
      <c r="H47" s="131">
        <f t="shared" si="2"/>
        <v>592481.6</v>
      </c>
    </row>
    <row r="48" spans="1:8">
      <c r="A48" s="133" t="s">
        <v>242</v>
      </c>
      <c r="B48" s="133"/>
      <c r="C48" s="134">
        <v>31710</v>
      </c>
      <c r="D48" s="135" t="s">
        <v>241</v>
      </c>
      <c r="E48" s="136" t="s">
        <v>209</v>
      </c>
      <c r="F48" s="136">
        <v>7.5866400000000001E-2</v>
      </c>
      <c r="G48" s="136">
        <v>1000000</v>
      </c>
      <c r="H48" s="131">
        <f t="shared" si="2"/>
        <v>75866.399999999994</v>
      </c>
    </row>
    <row r="49" spans="1:8">
      <c r="A49" s="133" t="s">
        <v>240</v>
      </c>
      <c r="B49" s="133"/>
      <c r="C49" s="134">
        <v>31714</v>
      </c>
      <c r="D49" s="135" t="s">
        <v>239</v>
      </c>
      <c r="E49" s="136" t="s">
        <v>209</v>
      </c>
      <c r="F49" s="136">
        <v>0.26740320000000001</v>
      </c>
      <c r="G49" s="136">
        <v>1000000</v>
      </c>
      <c r="H49" s="131">
        <f t="shared" si="2"/>
        <v>267403.2</v>
      </c>
    </row>
    <row r="50" spans="1:8" ht="25.5">
      <c r="A50" s="133" t="s">
        <v>238</v>
      </c>
      <c r="B50" s="133"/>
      <c r="C50" s="134">
        <v>31929</v>
      </c>
      <c r="D50" s="135" t="s">
        <v>237</v>
      </c>
      <c r="E50" s="136" t="s">
        <v>183</v>
      </c>
      <c r="F50" s="136">
        <v>125.9517</v>
      </c>
      <c r="G50" s="136">
        <v>5652.17</v>
      </c>
      <c r="H50" s="131">
        <f t="shared" si="2"/>
        <v>711900.42018899997</v>
      </c>
    </row>
    <row r="51" spans="1:8">
      <c r="A51" s="133" t="s">
        <v>236</v>
      </c>
      <c r="B51" s="133"/>
      <c r="C51" s="134">
        <v>32522</v>
      </c>
      <c r="D51" s="135" t="s">
        <v>235</v>
      </c>
      <c r="E51" s="136" t="s">
        <v>209</v>
      </c>
      <c r="F51" s="136">
        <v>8.5248000000000008E-3</v>
      </c>
      <c r="G51" s="136">
        <v>8787000</v>
      </c>
      <c r="H51" s="131">
        <f t="shared" si="2"/>
        <v>74907.417600000001</v>
      </c>
    </row>
    <row r="52" spans="1:8">
      <c r="A52" s="133" t="s">
        <v>234</v>
      </c>
      <c r="B52" s="133"/>
      <c r="C52" s="134">
        <v>33205</v>
      </c>
      <c r="D52" s="135" t="s">
        <v>233</v>
      </c>
      <c r="E52" s="136" t="s">
        <v>183</v>
      </c>
      <c r="F52" s="136">
        <v>108.69119999999999</v>
      </c>
      <c r="G52" s="136">
        <v>9100</v>
      </c>
      <c r="H52" s="131">
        <f t="shared" si="2"/>
        <v>989089.91999999993</v>
      </c>
    </row>
    <row r="53" spans="1:8">
      <c r="A53" s="133" t="s">
        <v>232</v>
      </c>
      <c r="B53" s="133"/>
      <c r="C53" s="134">
        <v>33731</v>
      </c>
      <c r="D53" s="135" t="s">
        <v>231</v>
      </c>
      <c r="E53" s="136" t="s">
        <v>209</v>
      </c>
      <c r="F53" s="136">
        <v>0.28913280000000002</v>
      </c>
      <c r="G53" s="136">
        <v>13652173.91</v>
      </c>
      <c r="H53" s="131">
        <f t="shared" si="2"/>
        <v>3947291.2686852482</v>
      </c>
    </row>
    <row r="54" spans="1:8" ht="25.5">
      <c r="A54" s="133" t="s">
        <v>230</v>
      </c>
      <c r="B54" s="133"/>
      <c r="C54" s="134">
        <v>34501</v>
      </c>
      <c r="D54" s="135" t="s">
        <v>229</v>
      </c>
      <c r="E54" s="136" t="s">
        <v>209</v>
      </c>
      <c r="F54" s="136">
        <v>1.30832E-2</v>
      </c>
      <c r="G54" s="136">
        <v>508382</v>
      </c>
      <c r="H54" s="131">
        <f t="shared" si="2"/>
        <v>6651.2633823999995</v>
      </c>
    </row>
    <row r="55" spans="1:8" ht="25.5">
      <c r="A55" s="133" t="s">
        <v>228</v>
      </c>
      <c r="B55" s="133"/>
      <c r="C55" s="134">
        <v>35512</v>
      </c>
      <c r="D55" s="135" t="s">
        <v>227</v>
      </c>
      <c r="E55" s="136" t="s">
        <v>216</v>
      </c>
      <c r="F55" s="136">
        <v>1.402368E-2</v>
      </c>
      <c r="G55" s="136">
        <v>0</v>
      </c>
      <c r="H55" s="131">
        <f t="shared" si="2"/>
        <v>0</v>
      </c>
    </row>
    <row r="56" spans="1:8">
      <c r="A56" s="133" t="s">
        <v>226</v>
      </c>
      <c r="B56" s="133"/>
      <c r="C56" s="134">
        <v>35538</v>
      </c>
      <c r="D56" s="135" t="s">
        <v>225</v>
      </c>
      <c r="E56" s="136" t="s">
        <v>183</v>
      </c>
      <c r="F56" s="136">
        <v>8.6987640000000006</v>
      </c>
      <c r="G56" s="136">
        <v>12500</v>
      </c>
      <c r="H56" s="131">
        <f t="shared" si="2"/>
        <v>108734.55</v>
      </c>
    </row>
    <row r="57" spans="1:8" ht="25.5">
      <c r="A57" s="133" t="s">
        <v>224</v>
      </c>
      <c r="B57" s="133"/>
      <c r="C57" s="134">
        <v>36053</v>
      </c>
      <c r="D57" s="135" t="s">
        <v>223</v>
      </c>
      <c r="E57" s="136" t="s">
        <v>216</v>
      </c>
      <c r="F57" s="136">
        <v>0.12446400000000001</v>
      </c>
      <c r="G57" s="136">
        <v>3652173.91</v>
      </c>
      <c r="H57" s="131">
        <f t="shared" si="2"/>
        <v>454564.17353424005</v>
      </c>
    </row>
    <row r="58" spans="1:8" ht="25.5">
      <c r="A58" s="133" t="s">
        <v>222</v>
      </c>
      <c r="B58" s="133"/>
      <c r="C58" s="134">
        <v>43231</v>
      </c>
      <c r="D58" s="135" t="s">
        <v>221</v>
      </c>
      <c r="E58" s="136" t="s">
        <v>209</v>
      </c>
      <c r="F58" s="136">
        <v>0.10897758</v>
      </c>
      <c r="G58" s="136">
        <v>26078000</v>
      </c>
      <c r="H58" s="131">
        <f t="shared" si="2"/>
        <v>2841917.3312400002</v>
      </c>
    </row>
    <row r="59" spans="1:8">
      <c r="A59" s="133" t="s">
        <v>220</v>
      </c>
      <c r="B59" s="133"/>
      <c r="C59" s="134">
        <v>44059</v>
      </c>
      <c r="D59" s="135" t="s">
        <v>219</v>
      </c>
      <c r="E59" s="136" t="s">
        <v>193</v>
      </c>
      <c r="F59" s="136">
        <v>2.1143580000000002</v>
      </c>
      <c r="G59" s="136">
        <v>0</v>
      </c>
      <c r="H59" s="131">
        <f t="shared" si="2"/>
        <v>0</v>
      </c>
    </row>
    <row r="60" spans="1:8">
      <c r="A60" s="133" t="s">
        <v>218</v>
      </c>
      <c r="B60" s="133"/>
      <c r="C60" s="134">
        <v>44082</v>
      </c>
      <c r="D60" s="135" t="s">
        <v>217</v>
      </c>
      <c r="E60" s="136" t="s">
        <v>216</v>
      </c>
      <c r="F60" s="136">
        <v>6.2083800000000001E-2</v>
      </c>
      <c r="G60" s="136">
        <v>3652173.91</v>
      </c>
      <c r="H60" s="131">
        <f t="shared" si="2"/>
        <v>226740.83459365802</v>
      </c>
    </row>
    <row r="61" spans="1:8">
      <c r="A61" s="133" t="s">
        <v>215</v>
      </c>
      <c r="B61" s="133"/>
      <c r="C61" s="134">
        <v>46051</v>
      </c>
      <c r="D61" s="135" t="s">
        <v>214</v>
      </c>
      <c r="E61" s="136" t="s">
        <v>201</v>
      </c>
      <c r="F61" s="136">
        <v>27.5928</v>
      </c>
      <c r="G61" s="136">
        <v>8500</v>
      </c>
      <c r="H61" s="131">
        <f t="shared" si="2"/>
        <v>234538.80000000002</v>
      </c>
    </row>
    <row r="62" spans="1:8">
      <c r="A62" s="133" t="s">
        <v>213</v>
      </c>
      <c r="B62" s="133"/>
      <c r="C62" s="134">
        <v>51622</v>
      </c>
      <c r="D62" s="135" t="s">
        <v>212</v>
      </c>
      <c r="E62" s="136" t="s">
        <v>183</v>
      </c>
      <c r="F62" s="136">
        <v>23.453880000000002</v>
      </c>
      <c r="G62" s="136">
        <v>37500</v>
      </c>
      <c r="H62" s="131">
        <f t="shared" si="2"/>
        <v>879520.50000000012</v>
      </c>
    </row>
    <row r="63" spans="1:8">
      <c r="A63" s="133" t="s">
        <v>211</v>
      </c>
      <c r="B63" s="133"/>
      <c r="C63" s="134">
        <v>63944</v>
      </c>
      <c r="D63" s="135" t="s">
        <v>210</v>
      </c>
      <c r="E63" s="136" t="s">
        <v>209</v>
      </c>
      <c r="F63" s="136">
        <v>0.24143700000000001</v>
      </c>
      <c r="G63" s="136">
        <v>11087435</v>
      </c>
      <c r="H63" s="131">
        <f t="shared" si="2"/>
        <v>2676917.0440950003</v>
      </c>
    </row>
    <row r="64" spans="1:8">
      <c r="A64" s="133" t="s">
        <v>208</v>
      </c>
      <c r="B64" s="133"/>
      <c r="C64" s="134">
        <v>75007</v>
      </c>
      <c r="D64" s="135" t="s">
        <v>207</v>
      </c>
      <c r="E64" s="136" t="s">
        <v>206</v>
      </c>
      <c r="F64" s="136">
        <v>6.6E-4</v>
      </c>
      <c r="G64" s="136">
        <v>12500000</v>
      </c>
      <c r="H64" s="131">
        <f t="shared" si="2"/>
        <v>8250</v>
      </c>
    </row>
    <row r="65" spans="1:8">
      <c r="A65" s="133" t="s">
        <v>205</v>
      </c>
      <c r="B65" s="133"/>
      <c r="C65" s="134">
        <v>76853</v>
      </c>
      <c r="D65" s="135" t="s">
        <v>204</v>
      </c>
      <c r="E65" s="136" t="s">
        <v>193</v>
      </c>
      <c r="F65" s="136">
        <v>10.114523999999999</v>
      </c>
      <c r="G65" s="136">
        <v>16827</v>
      </c>
      <c r="H65" s="131">
        <f t="shared" si="2"/>
        <v>170197.095348</v>
      </c>
    </row>
    <row r="66" spans="1:8" ht="38.25">
      <c r="A66" s="133" t="s">
        <v>203</v>
      </c>
      <c r="B66" s="133"/>
      <c r="C66" s="134">
        <v>80625</v>
      </c>
      <c r="D66" s="135" t="s">
        <v>202</v>
      </c>
      <c r="E66" s="136" t="s">
        <v>201</v>
      </c>
      <c r="F66" s="136">
        <v>207.98099999999999</v>
      </c>
      <c r="G66" s="136">
        <v>39130</v>
      </c>
      <c r="H66" s="131">
        <f t="shared" si="2"/>
        <v>8138296.5299999993</v>
      </c>
    </row>
    <row r="67" spans="1:8">
      <c r="A67" s="133" t="s">
        <v>200</v>
      </c>
      <c r="B67" s="133"/>
      <c r="C67" s="134">
        <v>85343</v>
      </c>
      <c r="D67" s="135" t="s">
        <v>199</v>
      </c>
      <c r="E67" s="136" t="s">
        <v>198</v>
      </c>
      <c r="F67" s="136">
        <v>236.8</v>
      </c>
      <c r="G67" s="136">
        <v>46000</v>
      </c>
      <c r="H67" s="131">
        <f t="shared" si="2"/>
        <v>10892800</v>
      </c>
    </row>
    <row r="68" spans="1:8" ht="25.5">
      <c r="A68" s="133" t="s">
        <v>197</v>
      </c>
      <c r="B68" s="133"/>
      <c r="C68" s="134">
        <v>442908</v>
      </c>
      <c r="D68" s="135" t="s">
        <v>196</v>
      </c>
      <c r="E68" s="136" t="s">
        <v>193</v>
      </c>
      <c r="F68" s="136">
        <v>262.13159999999999</v>
      </c>
      <c r="G68" s="136">
        <v>13200</v>
      </c>
      <c r="H68" s="131">
        <f t="shared" si="2"/>
        <v>3460137.12</v>
      </c>
    </row>
    <row r="69" spans="1:8" ht="25.5">
      <c r="A69" s="133" t="s">
        <v>195</v>
      </c>
      <c r="B69" s="133"/>
      <c r="C69" s="134">
        <v>443103</v>
      </c>
      <c r="D69" s="135" t="s">
        <v>194</v>
      </c>
      <c r="E69" s="136" t="s">
        <v>193</v>
      </c>
      <c r="F69" s="136">
        <v>1379.64</v>
      </c>
      <c r="G69" s="136">
        <v>4200</v>
      </c>
      <c r="H69" s="131">
        <f t="shared" si="2"/>
        <v>5794488</v>
      </c>
    </row>
    <row r="70" spans="1:8">
      <c r="A70" s="133" t="s">
        <v>191</v>
      </c>
      <c r="B70" s="133" t="s">
        <v>185</v>
      </c>
      <c r="C70" s="134"/>
      <c r="D70" s="135" t="s">
        <v>190</v>
      </c>
      <c r="E70" s="136" t="s">
        <v>183</v>
      </c>
      <c r="F70" s="136">
        <v>24.84</v>
      </c>
      <c r="G70" s="136">
        <v>708542</v>
      </c>
      <c r="H70" s="131">
        <f t="shared" ref="H70:H74" si="3">G70*F70</f>
        <v>17600183.280000001</v>
      </c>
    </row>
    <row r="71" spans="1:8">
      <c r="A71" s="133" t="s">
        <v>189</v>
      </c>
      <c r="B71" s="133" t="s">
        <v>185</v>
      </c>
      <c r="C71" s="134"/>
      <c r="D71" s="135" t="s">
        <v>188</v>
      </c>
      <c r="E71" s="136" t="s">
        <v>187</v>
      </c>
      <c r="F71" s="136">
        <v>115.83</v>
      </c>
      <c r="G71" s="136">
        <v>720000</v>
      </c>
      <c r="H71" s="131">
        <f t="shared" si="3"/>
        <v>83397600</v>
      </c>
    </row>
    <row r="72" spans="1:8">
      <c r="A72" s="133" t="s">
        <v>186</v>
      </c>
      <c r="B72" s="133" t="s">
        <v>185</v>
      </c>
      <c r="C72" s="134"/>
      <c r="D72" s="135" t="s">
        <v>184</v>
      </c>
      <c r="E72" s="136" t="s">
        <v>183</v>
      </c>
      <c r="F72" s="136">
        <v>24.3</v>
      </c>
      <c r="G72" s="136">
        <v>626470</v>
      </c>
      <c r="H72" s="131">
        <f t="shared" si="3"/>
        <v>15223221</v>
      </c>
    </row>
    <row r="73" spans="1:8" ht="25.5">
      <c r="A73" s="133" t="s">
        <v>182</v>
      </c>
      <c r="B73" s="133" t="s">
        <v>181</v>
      </c>
      <c r="C73" s="134"/>
      <c r="D73" s="135" t="s">
        <v>180</v>
      </c>
      <c r="E73" s="136" t="s">
        <v>176</v>
      </c>
      <c r="F73" s="136">
        <v>2.2749999999999999E-2</v>
      </c>
      <c r="G73" s="136">
        <v>8000000</v>
      </c>
      <c r="H73" s="131">
        <f t="shared" si="3"/>
        <v>182000</v>
      </c>
    </row>
    <row r="74" spans="1:8" ht="38.25">
      <c r="A74" s="133" t="s">
        <v>179</v>
      </c>
      <c r="B74" s="133" t="s">
        <v>178</v>
      </c>
      <c r="C74" s="134"/>
      <c r="D74" s="135" t="s">
        <v>177</v>
      </c>
      <c r="E74" s="136" t="s">
        <v>176</v>
      </c>
      <c r="F74" s="136">
        <v>2.665E-2</v>
      </c>
      <c r="G74" s="136">
        <v>7652174</v>
      </c>
      <c r="H74" s="131">
        <f t="shared" si="3"/>
        <v>203930.43710000001</v>
      </c>
    </row>
    <row r="75" spans="1:8">
      <c r="A75" s="292"/>
      <c r="B75" s="293"/>
      <c r="C75" s="294"/>
      <c r="D75" s="124" t="s">
        <v>192</v>
      </c>
      <c r="E75" s="124" t="s">
        <v>175</v>
      </c>
      <c r="F75" s="292"/>
      <c r="G75" s="294"/>
      <c r="H75" s="132">
        <f>SUM(H30:H74)</f>
        <v>569781402.59508049</v>
      </c>
    </row>
    <row r="76" spans="1:8">
      <c r="A76" s="288"/>
      <c r="B76" s="289"/>
      <c r="C76" s="289"/>
      <c r="D76" s="289"/>
      <c r="E76" s="289"/>
      <c r="F76" s="289"/>
      <c r="G76" s="289"/>
      <c r="H76" s="289"/>
    </row>
    <row r="77" spans="1:8">
      <c r="A77" s="295"/>
      <c r="B77" s="295"/>
      <c r="C77" s="295"/>
      <c r="D77" s="295"/>
      <c r="E77" s="295"/>
      <c r="F77" s="295"/>
      <c r="G77" s="295"/>
      <c r="H77" s="295"/>
    </row>
    <row r="78" spans="1:8">
      <c r="B78" s="278" t="s">
        <v>174</v>
      </c>
      <c r="C78" s="278"/>
      <c r="D78" s="278"/>
      <c r="E78" s="278"/>
      <c r="F78" s="278"/>
      <c r="G78" s="278"/>
      <c r="H78" s="278"/>
    </row>
    <row r="79" spans="1:8">
      <c r="A79" s="279"/>
      <c r="B79" s="279"/>
      <c r="C79" s="279"/>
      <c r="D79" s="279"/>
      <c r="E79" s="279"/>
      <c r="F79" s="279"/>
      <c r="G79" s="279"/>
      <c r="H79" s="279"/>
    </row>
    <row r="80" spans="1:8">
      <c r="B80" s="278" t="s">
        <v>173</v>
      </c>
      <c r="C80" s="278"/>
      <c r="D80" s="278"/>
      <c r="E80" s="278"/>
      <c r="F80" s="278"/>
      <c r="G80" s="278"/>
      <c r="H80" s="278"/>
    </row>
  </sheetData>
  <mergeCells count="36">
    <mergeCell ref="A79:H79"/>
    <mergeCell ref="B80:C80"/>
    <mergeCell ref="D80:H80"/>
    <mergeCell ref="A75:C75"/>
    <mergeCell ref="F75:G75"/>
    <mergeCell ref="A76:H76"/>
    <mergeCell ref="A77:H77"/>
    <mergeCell ref="B78:C78"/>
    <mergeCell ref="D78:H78"/>
    <mergeCell ref="A18:H18"/>
    <mergeCell ref="A27:C27"/>
    <mergeCell ref="F27:G27"/>
    <mergeCell ref="A28:H28"/>
    <mergeCell ref="A29:H29"/>
    <mergeCell ref="A12:H12"/>
    <mergeCell ref="A13:H13"/>
    <mergeCell ref="A16:C16"/>
    <mergeCell ref="F16:G16"/>
    <mergeCell ref="A17:H17"/>
    <mergeCell ref="B4:H4"/>
    <mergeCell ref="C5:H5"/>
    <mergeCell ref="A6:H6"/>
    <mergeCell ref="A7:H7"/>
    <mergeCell ref="A8:A10"/>
    <mergeCell ref="B8:B10"/>
    <mergeCell ref="C8:C10"/>
    <mergeCell ref="D8:D10"/>
    <mergeCell ref="E8:E10"/>
    <mergeCell ref="F8:F10"/>
    <mergeCell ref="G8:H8"/>
    <mergeCell ref="G9:H9"/>
    <mergeCell ref="A1:C1"/>
    <mergeCell ref="D1:H1"/>
    <mergeCell ref="A2:H2"/>
    <mergeCell ref="A3:B3"/>
    <mergeCell ref="C3:G3"/>
  </mergeCells>
  <pageMargins left="0.78740157480314965" right="0.39370078740157483" top="0.78740157480314965" bottom="0.78740157480314965" header="0.59055118110236227" footer="0.59055118110236227"/>
  <pageSetup paperSize="9" scale="76" fitToHeight="100" orientation="portrait" r:id="rId1"/>
  <headerFooter>
    <oddHeader>&amp;Л&amp;"Times New Roman Cyr,обычный"&amp;8Программный комплекс АВС4-UZ (редакция 2021.6)&amp;Ц&amp;С&amp;ПЭ20226270</oddHeader>
    <oddFooter>&amp;ЦСтраниц -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Исходные данные</vt:lpstr>
      <vt:lpstr>Дефект</vt:lpstr>
      <vt:lpstr>расчёт</vt:lpstr>
      <vt:lpstr>Форма</vt:lpstr>
      <vt:lpstr>Локалние</vt:lpstr>
      <vt:lpstr>Ресурс</vt:lpstr>
      <vt:lpstr>Дефект!Заголовки_для_печати</vt:lpstr>
      <vt:lpstr>Локалние!Заголовки_для_печати</vt:lpstr>
      <vt:lpstr>Ресурс!Заголовки_для_печати</vt:lpstr>
      <vt:lpstr>расчёт!Область_печати</vt:lpstr>
      <vt:lpstr>Форма!Область_печати</vt:lpstr>
    </vt:vector>
  </TitlesOfParts>
  <Company>Servus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Vladislav U. Shestakov</dc:creator>
  <cp:lastModifiedBy>User</cp:lastModifiedBy>
  <cp:lastPrinted>2022-11-21T10:47:37Z</cp:lastPrinted>
  <dcterms:created xsi:type="dcterms:W3CDTF">1999-01-10T09:40:42Z</dcterms:created>
  <dcterms:modified xsi:type="dcterms:W3CDTF">2022-11-21T11:00:17Z</dcterms:modified>
</cp:coreProperties>
</file>